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filterPrivacy="1" defaultThemeVersion="124226"/>
  <bookViews>
    <workbookView xWindow="240" yWindow="645" windowWidth="14805" windowHeight="7470" tabRatio="563"/>
  </bookViews>
  <sheets>
    <sheet name="IDF" sheetId="1" r:id="rId1"/>
    <sheet name="SDRF" sheetId="2" r:id="rId2"/>
  </sheets>
  <calcPr calcId="171027"/>
</workbook>
</file>

<file path=xl/calcChain.xml><?xml version="1.0" encoding="utf-8"?>
<calcChain xmlns="http://schemas.openxmlformats.org/spreadsheetml/2006/main">
  <c r="Q7" i="2" l="1"/>
  <c r="Q8" i="2"/>
  <c r="Q19" i="2"/>
  <c r="Q20" i="2"/>
  <c r="BD7" i="2"/>
  <c r="BD8" i="2"/>
  <c r="BD19" i="2"/>
  <c r="BD20" i="2"/>
  <c r="AY7" i="2"/>
  <c r="AY8" i="2"/>
  <c r="AY19" i="2"/>
  <c r="AY20" i="2"/>
  <c r="AK7" i="2"/>
  <c r="AK8" i="2"/>
  <c r="AK19" i="2"/>
  <c r="AK20" i="2"/>
  <c r="R7" i="2"/>
  <c r="R8" i="2"/>
  <c r="R19" i="2"/>
  <c r="R20" i="2"/>
  <c r="AN4" i="2" l="1"/>
  <c r="AN2" i="2"/>
  <c r="AN5" i="2"/>
  <c r="AN6" i="2"/>
  <c r="AN10" i="2"/>
  <c r="AN11" i="2"/>
  <c r="AN9" i="2"/>
  <c r="AN12" i="2"/>
  <c r="AN13" i="2"/>
  <c r="AN15" i="2"/>
  <c r="AN16" i="2"/>
  <c r="AN14" i="2"/>
  <c r="AN17" i="2"/>
  <c r="AN18" i="2"/>
  <c r="AN22" i="2"/>
  <c r="AN23" i="2"/>
  <c r="AN21" i="2"/>
  <c r="AN24" i="2"/>
  <c r="AN25" i="2"/>
  <c r="AN27" i="2"/>
  <c r="AN28" i="2"/>
  <c r="AN26" i="2"/>
  <c r="AN29" i="2"/>
  <c r="AN30" i="2"/>
  <c r="AN32" i="2"/>
  <c r="AN33" i="2"/>
  <c r="AN31" i="2"/>
  <c r="AN34" i="2"/>
  <c r="AN35" i="2"/>
  <c r="AN37" i="2"/>
  <c r="AN38" i="2"/>
  <c r="AN36" i="2"/>
  <c r="AN39" i="2"/>
  <c r="AN40" i="2"/>
  <c r="AN42" i="2"/>
  <c r="AN43" i="2"/>
  <c r="AN41" i="2"/>
  <c r="AN44" i="2"/>
  <c r="AN45" i="2"/>
  <c r="AN47" i="2"/>
  <c r="AN48" i="2"/>
  <c r="AN46" i="2"/>
  <c r="AN49" i="2"/>
  <c r="AN50" i="2"/>
  <c r="AN52" i="2"/>
  <c r="AN53" i="2"/>
  <c r="AN51" i="2"/>
  <c r="AN54" i="2"/>
  <c r="AN55" i="2"/>
  <c r="AN57" i="2"/>
  <c r="AN58" i="2"/>
  <c r="AN56" i="2"/>
  <c r="AN59" i="2"/>
  <c r="AN60" i="2"/>
  <c r="AF4" i="2"/>
  <c r="AF2" i="2"/>
  <c r="AF5" i="2"/>
  <c r="AF6" i="2"/>
  <c r="AF10" i="2"/>
  <c r="AF11" i="2"/>
  <c r="AF9" i="2"/>
  <c r="AF12" i="2"/>
  <c r="AF13" i="2"/>
  <c r="AF15" i="2"/>
  <c r="AF16" i="2"/>
  <c r="AF14" i="2"/>
  <c r="AF17" i="2"/>
  <c r="AF18" i="2"/>
  <c r="AF22" i="2"/>
  <c r="AF23" i="2"/>
  <c r="AF21" i="2"/>
  <c r="AF24" i="2"/>
  <c r="AF25" i="2"/>
  <c r="AF27" i="2"/>
  <c r="AF28" i="2"/>
  <c r="AF26" i="2"/>
  <c r="AF29" i="2"/>
  <c r="AF30" i="2"/>
  <c r="AF32" i="2"/>
  <c r="AF33" i="2"/>
  <c r="AF31" i="2"/>
  <c r="AF34" i="2"/>
  <c r="AF35" i="2"/>
  <c r="AF37" i="2"/>
  <c r="AF38" i="2"/>
  <c r="AF36" i="2"/>
  <c r="AF39" i="2"/>
  <c r="AF40" i="2"/>
  <c r="AF42" i="2"/>
  <c r="AF43" i="2"/>
  <c r="AF41" i="2"/>
  <c r="AF44" i="2"/>
  <c r="AF45" i="2"/>
  <c r="AF47" i="2"/>
  <c r="AF48" i="2"/>
  <c r="AF46" i="2"/>
  <c r="AF49" i="2"/>
  <c r="AF50" i="2"/>
  <c r="AF52" i="2"/>
  <c r="AF53" i="2"/>
  <c r="AF51" i="2"/>
  <c r="AF54" i="2"/>
  <c r="AF55" i="2"/>
  <c r="AF57" i="2"/>
  <c r="AF58" i="2"/>
  <c r="AF56" i="2"/>
  <c r="AF59" i="2"/>
  <c r="AF60" i="2"/>
  <c r="AF3" i="2"/>
  <c r="AN3" i="2"/>
  <c r="BD4" i="2" l="1"/>
  <c r="BD2" i="2"/>
  <c r="BD5" i="2"/>
  <c r="BD6" i="2"/>
  <c r="BD10" i="2"/>
  <c r="BD11" i="2"/>
  <c r="BD9" i="2"/>
  <c r="BD12" i="2"/>
  <c r="BD13" i="2"/>
  <c r="BD15" i="2"/>
  <c r="BD16" i="2"/>
  <c r="BD14" i="2"/>
  <c r="BD17" i="2"/>
  <c r="BD18" i="2"/>
  <c r="BD22" i="2"/>
  <c r="BD23" i="2"/>
  <c r="BD21" i="2"/>
  <c r="BD24" i="2"/>
  <c r="BD25" i="2"/>
  <c r="BD27" i="2"/>
  <c r="BD28" i="2"/>
  <c r="BD26" i="2"/>
  <c r="BD29" i="2"/>
  <c r="BD30" i="2"/>
  <c r="BD32" i="2"/>
  <c r="BD33" i="2"/>
  <c r="BD31" i="2"/>
  <c r="BD34" i="2"/>
  <c r="BD35" i="2"/>
  <c r="BD37" i="2"/>
  <c r="BD38" i="2"/>
  <c r="BD36" i="2"/>
  <c r="BD39" i="2"/>
  <c r="BD40" i="2"/>
  <c r="BD42" i="2"/>
  <c r="BD43" i="2"/>
  <c r="BD41" i="2"/>
  <c r="BD44" i="2"/>
  <c r="BD45" i="2"/>
  <c r="BD47" i="2"/>
  <c r="BD48" i="2"/>
  <c r="BD46" i="2"/>
  <c r="BD49" i="2"/>
  <c r="BD50" i="2"/>
  <c r="BD52" i="2"/>
  <c r="BD53" i="2"/>
  <c r="BD51" i="2"/>
  <c r="BD54" i="2"/>
  <c r="BD55" i="2"/>
  <c r="BD57" i="2"/>
  <c r="BD58" i="2"/>
  <c r="BD56" i="2"/>
  <c r="BD59" i="2"/>
  <c r="BD60" i="2"/>
  <c r="BD3" i="2"/>
  <c r="AY56" i="2"/>
  <c r="AU56" i="2"/>
  <c r="AK56" i="2"/>
  <c r="AE56" i="2"/>
  <c r="Q56" i="2"/>
  <c r="AY51" i="2"/>
  <c r="AU51" i="2"/>
  <c r="AK51" i="2"/>
  <c r="AE51" i="2"/>
  <c r="Q51" i="2"/>
  <c r="AY46" i="2"/>
  <c r="AU46" i="2"/>
  <c r="AK46" i="2"/>
  <c r="AE46" i="2"/>
  <c r="Q46" i="2"/>
  <c r="AY41" i="2"/>
  <c r="AU41" i="2"/>
  <c r="AK41" i="2"/>
  <c r="AE41" i="2"/>
  <c r="Q41" i="2"/>
  <c r="AY36" i="2"/>
  <c r="AU36" i="2"/>
  <c r="AK36" i="2"/>
  <c r="AE36" i="2"/>
  <c r="Q36" i="2"/>
  <c r="AY31" i="2"/>
  <c r="AU31" i="2"/>
  <c r="AK31" i="2"/>
  <c r="AE31" i="2"/>
  <c r="Q31" i="2"/>
  <c r="AY26" i="2"/>
  <c r="AU26" i="2"/>
  <c r="AK26" i="2"/>
  <c r="AE26" i="2"/>
  <c r="Q26" i="2"/>
  <c r="AY21" i="2"/>
  <c r="AU21" i="2"/>
  <c r="AK21" i="2"/>
  <c r="AE21" i="2"/>
  <c r="Q21" i="2"/>
  <c r="AY14" i="2"/>
  <c r="AU14" i="2"/>
  <c r="AK14" i="2"/>
  <c r="AE14" i="2"/>
  <c r="Q14" i="2"/>
  <c r="AY9" i="2"/>
  <c r="AU9" i="2"/>
  <c r="AK9" i="2"/>
  <c r="AE9" i="2"/>
  <c r="Q9" i="2"/>
  <c r="AY2" i="2"/>
  <c r="AU2" i="2"/>
  <c r="AK2" i="2"/>
  <c r="AE2" i="2"/>
  <c r="Q2" i="2"/>
  <c r="Q3" i="2"/>
  <c r="AE3" i="2"/>
  <c r="AK3" i="2"/>
  <c r="AU3" i="2"/>
  <c r="AY3" i="2"/>
  <c r="Q4" i="2"/>
  <c r="AE4" i="2"/>
  <c r="AK4" i="2"/>
  <c r="AU4" i="2"/>
  <c r="AY4" i="2"/>
  <c r="Q5" i="2"/>
  <c r="AE5" i="2"/>
  <c r="AK5" i="2"/>
  <c r="AU5" i="2"/>
  <c r="AY5" i="2"/>
  <c r="Q6" i="2"/>
  <c r="AE6" i="2"/>
  <c r="AK6" i="2"/>
  <c r="AU6" i="2"/>
  <c r="AY6" i="2"/>
  <c r="Q10" i="2"/>
  <c r="AE10" i="2"/>
  <c r="AK10" i="2"/>
  <c r="AU10" i="2"/>
  <c r="AY10" i="2"/>
  <c r="Q11" i="2"/>
  <c r="AE11" i="2"/>
  <c r="AK11" i="2"/>
  <c r="AU11" i="2"/>
  <c r="AY11" i="2"/>
  <c r="Q12" i="2"/>
  <c r="AE12" i="2"/>
  <c r="AK12" i="2"/>
  <c r="AU12" i="2"/>
  <c r="AY12" i="2"/>
  <c r="Q13" i="2"/>
  <c r="AE13" i="2"/>
  <c r="AK13" i="2"/>
  <c r="AU13" i="2"/>
  <c r="AY13" i="2"/>
  <c r="Q15" i="2"/>
  <c r="AE15" i="2"/>
  <c r="AK15" i="2"/>
  <c r="AU15" i="2"/>
  <c r="AY15" i="2"/>
  <c r="Q16" i="2"/>
  <c r="AE16" i="2"/>
  <c r="AK16" i="2"/>
  <c r="AU16" i="2"/>
  <c r="AY16" i="2"/>
  <c r="Q17" i="2"/>
  <c r="AE17" i="2"/>
  <c r="AK17" i="2"/>
  <c r="AU17" i="2"/>
  <c r="AY17" i="2"/>
  <c r="Q18" i="2"/>
  <c r="AE18" i="2"/>
  <c r="AK18" i="2"/>
  <c r="AU18" i="2"/>
  <c r="AY18" i="2"/>
  <c r="Q22" i="2"/>
  <c r="AE22" i="2"/>
  <c r="AK22" i="2"/>
  <c r="AU22" i="2"/>
  <c r="AY22" i="2"/>
  <c r="Q23" i="2"/>
  <c r="AE23" i="2"/>
  <c r="AK23" i="2"/>
  <c r="AU23" i="2"/>
  <c r="AY23" i="2"/>
  <c r="Q24" i="2"/>
  <c r="AE24" i="2"/>
  <c r="AK24" i="2"/>
  <c r="AU24" i="2"/>
  <c r="AY24" i="2"/>
  <c r="Q25" i="2"/>
  <c r="AE25" i="2"/>
  <c r="AK25" i="2"/>
  <c r="AU25" i="2"/>
  <c r="AY25" i="2"/>
  <c r="Q27" i="2"/>
  <c r="AE27" i="2"/>
  <c r="AK27" i="2"/>
  <c r="AU27" i="2"/>
  <c r="AY27" i="2"/>
  <c r="Q28" i="2"/>
  <c r="AE28" i="2"/>
  <c r="AK28" i="2"/>
  <c r="AU28" i="2"/>
  <c r="AY28" i="2"/>
  <c r="Q29" i="2"/>
  <c r="AE29" i="2"/>
  <c r="AK29" i="2"/>
  <c r="AU29" i="2"/>
  <c r="AY29" i="2"/>
  <c r="Q30" i="2"/>
  <c r="AE30" i="2"/>
  <c r="AK30" i="2"/>
  <c r="AU30" i="2"/>
  <c r="AY30" i="2"/>
  <c r="Q32" i="2"/>
  <c r="AE32" i="2"/>
  <c r="AK32" i="2"/>
  <c r="AU32" i="2"/>
  <c r="AY32" i="2"/>
  <c r="Q33" i="2"/>
  <c r="AE33" i="2"/>
  <c r="AK33" i="2"/>
  <c r="AU33" i="2"/>
  <c r="AY33" i="2"/>
  <c r="Q34" i="2"/>
  <c r="AE34" i="2"/>
  <c r="AK34" i="2"/>
  <c r="AU34" i="2"/>
  <c r="AY34" i="2"/>
  <c r="Q35" i="2"/>
  <c r="AE35" i="2"/>
  <c r="AK35" i="2"/>
  <c r="AU35" i="2"/>
  <c r="AY35" i="2"/>
  <c r="Q37" i="2"/>
  <c r="AE37" i="2"/>
  <c r="AK37" i="2"/>
  <c r="AU37" i="2"/>
  <c r="AY37" i="2"/>
  <c r="Q38" i="2"/>
  <c r="AE38" i="2"/>
  <c r="AK38" i="2"/>
  <c r="AU38" i="2"/>
  <c r="AY38" i="2"/>
  <c r="Q39" i="2"/>
  <c r="AE39" i="2"/>
  <c r="AK39" i="2"/>
  <c r="AU39" i="2"/>
  <c r="AY39" i="2"/>
  <c r="Q40" i="2"/>
  <c r="AE40" i="2"/>
  <c r="AK40" i="2"/>
  <c r="AU40" i="2"/>
  <c r="AY40" i="2"/>
  <c r="Q42" i="2"/>
  <c r="AE42" i="2"/>
  <c r="AK42" i="2"/>
  <c r="AU42" i="2"/>
  <c r="AY42" i="2"/>
  <c r="Q43" i="2"/>
  <c r="AE43" i="2"/>
  <c r="AK43" i="2"/>
  <c r="AU43" i="2"/>
  <c r="AY43" i="2"/>
  <c r="Q44" i="2"/>
  <c r="AE44" i="2"/>
  <c r="AK44" i="2"/>
  <c r="AU44" i="2"/>
  <c r="AY44" i="2"/>
  <c r="Q45" i="2"/>
  <c r="AE45" i="2"/>
  <c r="AK45" i="2"/>
  <c r="AU45" i="2"/>
  <c r="AY45" i="2"/>
  <c r="Q47" i="2"/>
  <c r="AE47" i="2"/>
  <c r="AK47" i="2"/>
  <c r="AU47" i="2"/>
  <c r="AY47" i="2"/>
  <c r="Q48" i="2"/>
  <c r="AE48" i="2"/>
  <c r="AK48" i="2"/>
  <c r="AU48" i="2"/>
  <c r="AY48" i="2"/>
  <c r="Q49" i="2"/>
  <c r="AE49" i="2"/>
  <c r="AK49" i="2"/>
  <c r="AU49" i="2"/>
  <c r="AY49" i="2"/>
  <c r="Q50" i="2"/>
  <c r="AE50" i="2"/>
  <c r="AK50" i="2"/>
  <c r="AU50" i="2"/>
  <c r="AY50" i="2"/>
  <c r="Q52" i="2"/>
  <c r="AE52" i="2"/>
  <c r="AK52" i="2"/>
  <c r="AU52" i="2"/>
  <c r="AY52" i="2"/>
  <c r="Q53" i="2"/>
  <c r="AE53" i="2"/>
  <c r="AK53" i="2"/>
  <c r="AU53" i="2"/>
  <c r="AY53" i="2"/>
  <c r="Q54" i="2"/>
  <c r="AE54" i="2"/>
  <c r="AK54" i="2"/>
  <c r="AU54" i="2"/>
  <c r="AY54" i="2"/>
  <c r="Q55" i="2"/>
  <c r="AE55" i="2"/>
  <c r="AK55" i="2"/>
  <c r="AU55" i="2"/>
  <c r="AY55" i="2"/>
  <c r="Q57" i="2"/>
  <c r="AE57" i="2"/>
  <c r="AK57" i="2"/>
  <c r="AU57" i="2"/>
  <c r="AY57" i="2"/>
  <c r="Q58" i="2"/>
  <c r="AE58" i="2"/>
  <c r="AK58" i="2"/>
  <c r="AU58" i="2"/>
  <c r="AY58" i="2"/>
  <c r="Q59" i="2"/>
  <c r="AE59" i="2"/>
  <c r="AK59" i="2"/>
  <c r="AU59" i="2"/>
  <c r="AY59" i="2"/>
  <c r="Q60" i="2"/>
  <c r="AE60" i="2"/>
  <c r="AK60" i="2"/>
  <c r="AU60" i="2"/>
  <c r="AY60" i="2"/>
</calcChain>
</file>

<file path=xl/sharedStrings.xml><?xml version="1.0" encoding="utf-8"?>
<sst xmlns="http://schemas.openxmlformats.org/spreadsheetml/2006/main" count="1996" uniqueCount="362">
  <si>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</si>
  <si>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</si>
  <si>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</si>
  <si>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</si>
  <si>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</si>
  <si>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</si>
  <si>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</si>
  <si>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</si>
  <si>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</si>
  <si>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</si>
  <si>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</si>
  <si>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</si>
  <si>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</si>
  <si>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</si>
  <si>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</si>
  <si>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</si>
  <si>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</si>
  <si>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</si>
  <si>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</si>
  <si>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</si>
  <si>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</si>
  <si>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</si>
  <si>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</si>
  <si>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</si>
  <si>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</si>
  <si>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</si>
  <si>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</si>
  <si>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</si>
  <si>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</si>
  <si>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</si>
  <si>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</si>
  <si>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</si>
  <si>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</si>
  <si>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</si>
  <si>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</si>
  <si>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</si>
  <si>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</si>
  <si>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</si>
  <si>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</si>
  <si>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</si>
  <si>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</si>
  <si>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</si>
  <si>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</si>
  <si>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</si>
  <si>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</si>
  <si>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</si>
  <si>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</si>
  <si>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</si>
  <si>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</si>
  <si>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</si>
  <si>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</si>
  <si>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</si>
  <si>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</si>
  <si>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</si>
  <si>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</si>
  <si>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</si>
  <si>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</si>
  <si>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</si>
  <si>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</si>
  <si>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</si>
  <si>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</si>
  <si>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</si>
  <si>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Labeled Extract Name</t>
  </si>
  <si>
    <t>Label</t>
  </si>
  <si>
    <t>OBI</t>
  </si>
  <si>
    <t>http://purl.obolibrary.org/obo/obi</t>
  </si>
  <si>
    <t>Assay Name</t>
  </si>
  <si>
    <t>Technology Type</t>
  </si>
  <si>
    <t>microarray</t>
  </si>
  <si>
    <t>Array Design REF</t>
  </si>
  <si>
    <t>Array Data File</t>
  </si>
  <si>
    <t>Derived Array Data File</t>
  </si>
  <si>
    <t>Comment[Scanning Station No]</t>
  </si>
  <si>
    <t>Comment[Array Lot No]</t>
  </si>
  <si>
    <t>nucleic acid extraction protocol</t>
  </si>
  <si>
    <t>nucleic acid labeling protocol</t>
  </si>
  <si>
    <t xml:space="preserve">nucleic acid hybridization to array protocol </t>
  </si>
  <si>
    <t>array scanning protocol</t>
  </si>
  <si>
    <t>genotyping design</t>
  </si>
  <si>
    <t>Homo sapiens</t>
  </si>
  <si>
    <t>organism part</t>
  </si>
  <si>
    <t>genomic DNA</t>
  </si>
  <si>
    <t>biotin</t>
  </si>
  <si>
    <t>synthetic DNA</t>
  </si>
  <si>
    <t>disease state design</t>
  </si>
  <si>
    <t>Affymetrix.com:GenomeWideSNP_6</t>
  </si>
  <si>
    <t>Children's Oncology Group</t>
  </si>
  <si>
    <t>TARGET-51-PAEALX</t>
  </si>
  <si>
    <t>TARGET-51-PAJLWU</t>
  </si>
  <si>
    <t>TARGET-51-PAJMFS</t>
  </si>
  <si>
    <t>TARGET-51-PAJNCV</t>
  </si>
  <si>
    <t>TARGET-51-PAJPFB</t>
  </si>
  <si>
    <t>TARGET-51-PAKWMM</t>
  </si>
  <si>
    <t>TARGET-51-PALEIR</t>
  </si>
  <si>
    <t>TARGET-51-PALFEF</t>
  </si>
  <si>
    <t>TARGET-51-PALFYG</t>
  </si>
  <si>
    <t>TARGET-51-PALKEI</t>
  </si>
  <si>
    <t>TARGET-51-PALLXV</t>
  </si>
  <si>
    <t>Blood</t>
  </si>
  <si>
    <t>TARGET-51-PAEALX-01A-01D</t>
  </si>
  <si>
    <t>TARGET-51-PAEALX-11A-01D</t>
  </si>
  <si>
    <t>TARGET-51-PAJLWU-01A-01D</t>
  </si>
  <si>
    <t>TARGET-51-PAJLWU-11A-01D</t>
  </si>
  <si>
    <t>TARGET-51-PAJMFS-01A-01D</t>
  </si>
  <si>
    <t>TARGET-51-PAJMFS-11A-01D</t>
  </si>
  <si>
    <t>TARGET-51-PAJNCV-01A-01D</t>
  </si>
  <si>
    <t>TARGET-51-PAJNCV-10A-02D</t>
  </si>
  <si>
    <t>TARGET-51-PAJPFB-01A-01D</t>
  </si>
  <si>
    <t>TARGET-51-PAJPFB-11A-01D</t>
  </si>
  <si>
    <t>TARGET-51-PAKWMM-01A-01D</t>
  </si>
  <si>
    <t>TARGET-51-PAKWMM-11A-01D</t>
  </si>
  <si>
    <t>TARGET-51-PALEIR-01A-01D</t>
  </si>
  <si>
    <t>TARGET-51-PALEIR-10A-02D</t>
  </si>
  <si>
    <t>TARGET-51-PALFEF-01A-01D</t>
  </si>
  <si>
    <t>TARGET-51-PALFEF-10A-02D</t>
  </si>
  <si>
    <t>TARGET-51-PALFYG-01A-01D</t>
  </si>
  <si>
    <t>TARGET-51-PALFYG-10A-02D</t>
  </si>
  <si>
    <t>TARGET-51-PALKEI-01A-01D</t>
  </si>
  <si>
    <t>TARGET-51-PALKEI-10A-02D</t>
  </si>
  <si>
    <t>TARGET-51-PALLXV-01A-01D</t>
  </si>
  <si>
    <t>TARGET-51-PALLXV-11A-01D</t>
  </si>
  <si>
    <t>TARGET-51-PAEALX-01A-01D.CEL</t>
  </si>
  <si>
    <t>TARGET-51-PAEALX-11A-01D.CEL</t>
  </si>
  <si>
    <t>TARGET-51-PAJLWU-01A-01D.CEL</t>
  </si>
  <si>
    <t>TARGET-51-PAJLWU-11A-01D.CEL</t>
  </si>
  <si>
    <t>TARGET-51-PAJMFS-01A-01D.CEL</t>
  </si>
  <si>
    <t>TARGET-51-PAJMFS-11A-01D.CEL</t>
  </si>
  <si>
    <t>TARGET-51-PAJNCV-01A-01D.CEL</t>
  </si>
  <si>
    <t>TARGET-51-PAJNCV-10A-02D.CEL</t>
  </si>
  <si>
    <t>TARGET-51-PAJPFB-01A-01D.CEL</t>
  </si>
  <si>
    <t>TARGET-51-PAJPFB-11A-01D.CEL</t>
  </si>
  <si>
    <t>TARGET-51-PAKWMM-01A-01D.CEL</t>
  </si>
  <si>
    <t>TARGET-51-PAKWMM-11A-01D.CEL</t>
  </si>
  <si>
    <t>TARGET-51-PALEIR-01A-01D.CEL</t>
  </si>
  <si>
    <t>TARGET-51-PALEIR-10A-02D.CEL</t>
  </si>
  <si>
    <t>TARGET-51-PALFEF-01A-01D.CEL</t>
  </si>
  <si>
    <t>TARGET-51-PALFEF-10A-02D.CEL</t>
  </si>
  <si>
    <t>TARGET-51-PALFYG-01A-01D.CEL</t>
  </si>
  <si>
    <t>TARGET-51-PALFYG-10A-02D.CEL</t>
  </si>
  <si>
    <t>TARGET-51-PALKEI-01A-01D.CEL</t>
  </si>
  <si>
    <t>TARGET-51-PALKEI-10A-02D.CEL</t>
  </si>
  <si>
    <t>TARGET-51-PALLXV-01A-01D.CEL</t>
  </si>
  <si>
    <t>TARGET-51-PALLXV-11A-01D.CEL</t>
  </si>
  <si>
    <t>TARGET-51-PAEALX-01A-01D.birdseed-v2.chp</t>
  </si>
  <si>
    <t>TARGET-51-PAEALX-11A-01D.birdseed-v2.chp</t>
  </si>
  <si>
    <t>TARGET-51-PAJLWU-01A-01D.birdseed-v2.chp</t>
  </si>
  <si>
    <t>TARGET-51-PAJLWU-11A-01D.birdseed-v2.chp</t>
  </si>
  <si>
    <t>TARGET-51-PAJMFS-01A-01D.birdseed-v2.chp</t>
  </si>
  <si>
    <t>TARGET-51-PAJMFS-11A-01D.birdseed-v2.chp</t>
  </si>
  <si>
    <t>TARGET-51-PAJNCV-01A-01D.birdseed-v2.chp</t>
  </si>
  <si>
    <t>TARGET-51-PAJNCV-10A-02D.birdseed-v2.chp</t>
  </si>
  <si>
    <t>TARGET-51-PAJPFB-01A-01D.birdseed-v2.chp</t>
  </si>
  <si>
    <t>TARGET-51-PAJPFB-11A-01D.birdseed-v2.chp</t>
  </si>
  <si>
    <t>TARGET-51-PAKWMM-01A-01D.birdseed-v2.chp</t>
  </si>
  <si>
    <t>TARGET-51-PAKWMM-11A-01D.birdseed-v2.chp</t>
  </si>
  <si>
    <t>TARGET-51-PALEIR-01A-01D.birdseed-v2.chp</t>
  </si>
  <si>
    <t>TARGET-51-PALEIR-10A-02D.birdseed-v2.chp</t>
  </si>
  <si>
    <t>TARGET-51-PALFEF-01A-01D.birdseed-v2.chp</t>
  </si>
  <si>
    <t>TARGET-51-PALFEF-10A-02D.birdseed-v2.chp</t>
  </si>
  <si>
    <t>TARGET-51-PALFYG-01A-01D.birdseed-v2.chp</t>
  </si>
  <si>
    <t>TARGET-51-PALFYG-10A-02D.birdseed-v2.chp</t>
  </si>
  <si>
    <t>TARGET-51-PALKEI-01A-01D.birdseed-v2.chp</t>
  </si>
  <si>
    <t>TARGET-51-PALKEI-10A-02D.birdseed-v2.chp</t>
  </si>
  <si>
    <t>TARGET-51-PALLXV-01A-01D.birdseed-v2.chp</t>
  </si>
  <si>
    <t>TARGET-51-PALLXV-11A-01D.birdseed-v2.chp</t>
  </si>
  <si>
    <t>data transformation protocol</t>
  </si>
  <si>
    <t>normalization data transformation protocol</t>
  </si>
  <si>
    <t>Primary Neoplasm</t>
  </si>
  <si>
    <t>Kidney</t>
  </si>
  <si>
    <t>The NCI TARGET initiative seeks to identify therapeutic targets for high-risk pediatric tumors through genomic sequencing supported by copy number, gene expression, and epigenetic analyses. The aim of this study was to use the AffyMetrix 6.0 SNP chip to determine copy number status and allelic events in Wilms Tumor to characterize the genome of these tumors and for use in subsequent integrative analyses.</t>
  </si>
  <si>
    <t>Gadd</t>
  </si>
  <si>
    <t>Samantha</t>
  </si>
  <si>
    <t>L</t>
  </si>
  <si>
    <t>sgadd@luriechildrens.org</t>
  </si>
  <si>
    <t>773-755-6392</t>
  </si>
  <si>
    <t xml:space="preserve">Nucleic acid labeling was performed according to the manufacturer's protocol for the AffyMetrix 6.0 SNP array at St Jude's Children's Research Hospital. </t>
  </si>
  <si>
    <t xml:space="preserve">Nucleic acid hybridization was performed according to the manufacturer's protocol for the AffyMetrix 6.0 SNP array at St Jude's Children's Research Hospital. </t>
  </si>
  <si>
    <t xml:space="preserve">The array scanning protocol was performed according to the manufacturer's protocol for the AffyMetrix 6.0 SNP array at St Jude's Children's Research Hospital. </t>
  </si>
  <si>
    <t xml:space="preserve">DNA was extracted from normal kidney, tumor, or blood  samples at Nationwide Children's BioPathology Center (BPC) by using the standard BPC protocol. Pico green analysis was performed to verify concentration of gDNA.  Spectrophotometry was performed to verify DNA purity and gel electrophoresis was performed to verify DNA quality. Tumor and corresponding normal specimens (blood and/or normal kidney) were supplied to St. Jude Children's Research Hospital on 96-well plates allowing for the inclusion of two controls. </t>
  </si>
  <si>
    <t xml:space="preserve">Lurie Children's Hospital of Chicago Research Center  </t>
  </si>
  <si>
    <t>TARGET-51-PAEALX-01A-01D.txt</t>
  </si>
  <si>
    <t>TARGET-51-PAEALX-01-11.txt</t>
  </si>
  <si>
    <t>TARGET-51-PAJLWU-01A-01D.txt</t>
  </si>
  <si>
    <t>TARGET-51-PAJLWU-11A-01D.txt</t>
  </si>
  <si>
    <t>TARGET-51-PAJLWU-01-11.txt</t>
  </si>
  <si>
    <t>TARGET-51-PAJMFS-01A-01D.txt</t>
  </si>
  <si>
    <t>TARGET-51-PAJMFS-11A-01D.txt</t>
  </si>
  <si>
    <t>TARGET-51-PAJMFS-01-11.txt</t>
  </si>
  <si>
    <t>TARGET-51-PAJNCV-01A-01D.txt</t>
  </si>
  <si>
    <t>TARGET-51-PAJNCV-10A-02D.txt</t>
  </si>
  <si>
    <t>TARGET-51-PAJNCV-01-10.txt</t>
  </si>
  <si>
    <t>TARGET-51-PAJPFB-01A-01D.txt</t>
  </si>
  <si>
    <t>TARGET-51-PAJPFB-11A-01D.txt</t>
  </si>
  <si>
    <t>TARGET-51-PAJPFB-01-11.txt</t>
  </si>
  <si>
    <t>TARGET-51-PAKWMM-01A-01D.txt</t>
  </si>
  <si>
    <t>TARGET-51-PAKWMM-11A-01D.txt</t>
  </si>
  <si>
    <t>TARGET-51-PAKWMM-01-11.txt</t>
  </si>
  <si>
    <t>TARGET-51-PALEIR-01A-01D.txt</t>
  </si>
  <si>
    <t>TARGET-51-PALEIR-10A-02D.txt</t>
  </si>
  <si>
    <t>TARGET-51-PALEIR-01-10.txt</t>
  </si>
  <si>
    <t>TARGET-51-PALFEF-01A-01D.txt</t>
  </si>
  <si>
    <t>TARGET-51-PALFEF-10A-02D.txt</t>
  </si>
  <si>
    <t>TARGET-51-PALFEF-01-10.txt</t>
  </si>
  <si>
    <t>TARGET-51-PALFYG-01A-01D.txt</t>
  </si>
  <si>
    <t>TARGET-51-PALFYG-10A-02D.txt</t>
  </si>
  <si>
    <t>TARGET-51-PALFYG-01-10.txt</t>
  </si>
  <si>
    <t>TARGET-51-PALKEI-01A-01D.txt</t>
  </si>
  <si>
    <t>TARGET-51-PALKEI-10A-02D.txt</t>
  </si>
  <si>
    <t>TARGET-51-PALKEI-01-10.txt</t>
  </si>
  <si>
    <t>TARGET-51-PALLXV-01A-01D.txt</t>
  </si>
  <si>
    <t>TARGET-51-PALLXV-11A-01D.txt</t>
  </si>
  <si>
    <t>TARGET-51-PALLXV-01-11.txt</t>
  </si>
  <si>
    <t>Perlman</t>
  </si>
  <si>
    <t>Elizabeth</t>
  </si>
  <si>
    <t>J</t>
  </si>
  <si>
    <t xml:space="preserve">eperlman@luriechildrens.org </t>
  </si>
  <si>
    <t>312-227-3967</t>
  </si>
  <si>
    <t>225 E Chicago Avenue, Chicago, IL 60611</t>
  </si>
  <si>
    <t>investigator</t>
  </si>
  <si>
    <t>Performer</t>
  </si>
  <si>
    <t>St Jude Children's Research Hospital</t>
  </si>
  <si>
    <t>TARGET-51-PAEALX-11A-01D.txt</t>
  </si>
  <si>
    <t>TARGET-51-PAEALX-01A</t>
  </si>
  <si>
    <t>TARGET-51-PAEALX-11A</t>
  </si>
  <si>
    <t>TARGET-51-PAJLWU-01A</t>
  </si>
  <si>
    <t>TARGET-51-PAJLWU-11A</t>
  </si>
  <si>
    <t>TARGET-51-PAJMFS-01A</t>
  </si>
  <si>
    <t>TARGET-51-PAJMFS-11A</t>
  </si>
  <si>
    <t>TARGET-51-PAJNCV-01A</t>
  </si>
  <si>
    <t>TARGET-51-PAJNCV-10A</t>
  </si>
  <si>
    <t>TARGET-51-PAJPFB-01A</t>
  </si>
  <si>
    <t>TARGET-51-PAJPFB-11A</t>
  </si>
  <si>
    <t>TARGET-51-PAKWMM-01A</t>
  </si>
  <si>
    <t>TARGET-51-PAKWMM-11A</t>
  </si>
  <si>
    <t>TARGET-51-PALEIR-01A</t>
  </si>
  <si>
    <t>TARGET-51-PALEIR-10A</t>
  </si>
  <si>
    <t>TARGET-51-PALFEF-01A</t>
  </si>
  <si>
    <t>TARGET-51-PALFEF-10A</t>
  </si>
  <si>
    <t>TARGET-51-PALFYG-01A</t>
  </si>
  <si>
    <t>TARGET-51-PALFYG-10A</t>
  </si>
  <si>
    <t>TARGET-51-PALKEI-01A</t>
  </si>
  <si>
    <t>TARGET-51-PALKEI-10A</t>
  </si>
  <si>
    <t>TARGET-51-PALLXV-01A</t>
  </si>
  <si>
    <t>TARGET-51-PALLXV-11A</t>
  </si>
  <si>
    <t>hg19</t>
  </si>
  <si>
    <t>submitter;data analyst</t>
  </si>
  <si>
    <t>1.1</t>
  </si>
  <si>
    <t>Comment[Batch]</t>
  </si>
  <si>
    <t>D</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</si>
  <si>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</si>
  <si>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</si>
  <si>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</si>
  <si>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</si>
  <si>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</si>
  <si>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</si>
  <si>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</si>
  <si>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</si>
  <si>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</si>
  <si>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</si>
  <si>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</si>
  <si>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</si>
  <si>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</si>
  <si>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nationwidechildrens.org:Protocol:DNA-Extraction:01</t>
  </si>
  <si>
    <t>stjude.org:Protocol:CopyNumberArray-Labeling-Affymetrix-SNP6:01</t>
  </si>
  <si>
    <t>stjude.org:Protocol:CopyNumberArray-Hybridization-Affymetrix-SNP6:01</t>
  </si>
  <si>
    <t>stjude.org:Protocol:CopyNumberArray-Scanning-Affymetrix-SNP6:01</t>
  </si>
  <si>
    <t>nci.nih.gov:CBIIT.Meerzaman.Protocol:CopyNumberArray-DataNormalization-Birdseed:01</t>
  </si>
  <si>
    <t>nci.nih.gov:CBIIT.Meerzaman.Protocol:CopyNumberArray-CnvSegment-DNAcopy:01</t>
  </si>
  <si>
    <t>Comment[Reference Genome]</t>
  </si>
  <si>
    <t>Comment[OCG Data Level]</t>
  </si>
  <si>
    <t>whole organism</t>
  </si>
  <si>
    <t>TARGET-51-PAJMNM-10A-02D</t>
  </si>
  <si>
    <t>Blood Derived Normal</t>
  </si>
  <si>
    <t>SRS301329</t>
  </si>
  <si>
    <t>Peripheral Blood</t>
  </si>
  <si>
    <t>TARGET-51-PAJMNM-10A</t>
  </si>
  <si>
    <t>TARGET-51-PAJMNM</t>
  </si>
  <si>
    <t>TARGET-51-PAJMNM-01A-01D</t>
  </si>
  <si>
    <t>Primary Solid Tumor</t>
  </si>
  <si>
    <t>SRS301328</t>
  </si>
  <si>
    <t>Solid Tumor</t>
  </si>
  <si>
    <t>TARGET-51-PAJMNM-01A</t>
  </si>
  <si>
    <t>TARGET-51-PAJLIV-10A-02D</t>
  </si>
  <si>
    <t>SRS301320</t>
  </si>
  <si>
    <t>TARGET-51-PAJLIV-10A</t>
  </si>
  <si>
    <t>TARGET-51-PAJLIV</t>
  </si>
  <si>
    <t>TARGET-51-PAJLIV-01A-01D</t>
  </si>
  <si>
    <t>SRS301319</t>
  </si>
  <si>
    <t>TARGET-51-PAJLIV-01A</t>
  </si>
  <si>
    <t>Comment[SRA_SAMPLE]</t>
  </si>
  <si>
    <t>Description</t>
  </si>
  <si>
    <t>Comment[LIBRARY_LAYOUT]</t>
  </si>
  <si>
    <t>Comment[LIBRARY_SOURCE]</t>
  </si>
  <si>
    <t>Comment[LIBRARY_STRATEGY]</t>
  </si>
  <si>
    <t>Comment[LIBRARY_SELECTION]</t>
  </si>
  <si>
    <t>Comment[ORIENTATION]</t>
  </si>
  <si>
    <t>Comment[NOMINAL_LENGTH]</t>
  </si>
  <si>
    <t>Comment[NOMINAL_SDEV]</t>
  </si>
  <si>
    <t>Comment[LIBRARY_NAME]</t>
  </si>
  <si>
    <t>Comment[SRA_EXPERIMENT]</t>
  </si>
  <si>
    <t>PAIRED</t>
  </si>
  <si>
    <t>GENOMIC</t>
  </si>
  <si>
    <t>WGS</t>
  </si>
  <si>
    <t>RANDOM</t>
  </si>
  <si>
    <t>GS01103-CLS_F07</t>
  </si>
  <si>
    <t>SRX204280</t>
  </si>
  <si>
    <t>GS01103-CLS_H07</t>
  </si>
  <si>
    <t>SRX204279</t>
  </si>
  <si>
    <t>GS01103-CLS_A08</t>
  </si>
  <si>
    <t>SRX204264</t>
  </si>
  <si>
    <t>GS01103-CLS_B08</t>
  </si>
  <si>
    <t>SRX204263</t>
  </si>
  <si>
    <t>Complete Genomics, Inc.</t>
  </si>
  <si>
    <t>high throughput sequencing</t>
  </si>
  <si>
    <t>TARGET-51-PAJMNM-10A-02D run</t>
  </si>
  <si>
    <t>TARGET-51-PAJMNM-01A-01D run</t>
  </si>
  <si>
    <t>TARGET-51-PAJLIV-10A-02D run</t>
  </si>
  <si>
    <t>TARGET-51-PAJLIV-01A-01D run</t>
  </si>
  <si>
    <t>Comment[SRA_RUN]</t>
  </si>
  <si>
    <t>Comment[SEQUENCE_LENGTH]</t>
  </si>
  <si>
    <t>SRR616412</t>
  </si>
  <si>
    <t>SRR616405</t>
  </si>
  <si>
    <t>SRR616528</t>
  </si>
  <si>
    <t>SRR616521</t>
  </si>
  <si>
    <t>2</t>
  </si>
  <si>
    <t>Comment[SRA_FILE_URI]</t>
  </si>
  <si>
    <t>Comment[ASSEMBLY_NAME]</t>
  </si>
  <si>
    <t>GRCh37-lite</t>
  </si>
  <si>
    <t>@dbgap@:reads/SRP012001/SRS301329/SRX204263/SRR616412/SRR616412.sra</t>
  </si>
  <si>
    <t>@dbgap@:reads/SRP012001/SRS301328/SRX204264/SRR616405/SRR616405.sra</t>
  </si>
  <si>
    <t>@dbgap@:reads/SRP012001/SRS301320/SRX204279/SRR616528/SRR616528.sra</t>
  </si>
  <si>
    <t>@dbgap@:reads/SRP012001/SRS301319/SRX204280/SRR616521/SRR616521.sra</t>
  </si>
  <si>
    <t>TARGET-51-PAJMNM-T1-N1.txt</t>
  </si>
  <si>
    <t>TARGET-51-PAJLIV-T1-N1.txt</t>
  </si>
  <si>
    <t>SRR616521.bam</t>
  </si>
  <si>
    <t>SRR616528.bam</t>
  </si>
  <si>
    <t>SRR616405.bam</t>
  </si>
  <si>
    <t>SRR616412.bam</t>
  </si>
  <si>
    <t>Library preparation was performed at CGI according to the standard CGI protocol.</t>
  </si>
  <si>
    <t>library preparation protocol</t>
  </si>
  <si>
    <t>completegenomics.com:Protocol:WGS-LibraryPrep:01</t>
  </si>
  <si>
    <t xml:space="preserve">sequencing protocol </t>
  </si>
  <si>
    <t>completegenomics.com:Protocol:WGS-Sequence-CGI-CGI:01</t>
  </si>
  <si>
    <t>CGI standard protocol FASTQ -&gt; BAM sequence alignment</t>
  </si>
  <si>
    <t>completegenomics.com:Protocol:WGS-ReadAlign:01</t>
  </si>
  <si>
    <t>completegenomics.com:Protocol:WGS-BaseCall-CGI:01</t>
  </si>
  <si>
    <t xml:space="preserve">Whole genome sequencing was performed at CGI according to the standard CGI protocol. </t>
  </si>
  <si>
    <t xml:space="preserve">Base calls and quality scores performed by CGI according to the standard CGI protocol. </t>
  </si>
  <si>
    <t>completegenomics.com:Protocol:WGS-BaseCall-CGI:02</t>
  </si>
  <si>
    <t>completegenomics.com:Protocol:WGS-BaseCall-CGI:03</t>
  </si>
  <si>
    <t>completegenomics.com:Protocol:WGS-BaseCall-CGI:04</t>
  </si>
  <si>
    <t>nci.nih.gov:CBIIT.Meerzaman.Protocol:WGS-CnvSegment-DNAcopy:01</t>
  </si>
  <si>
    <t>Characterization of copy number status and allelic events in Clear Cell Sarcoma of the Kidney TARGET cohort</t>
  </si>
  <si>
    <t>Comment[OCG Cohort]</t>
  </si>
  <si>
    <t>Discovery</t>
  </si>
  <si>
    <t>Clear Cell Sarcoma of the Kidney</t>
  </si>
  <si>
    <t>TARGET_CCSK_CopyNumberArray_20160819.sdrf.txt</t>
  </si>
  <si>
    <t>Data were provided by  St Jude's Children's Research Hospital in the Affymetrix CEL file format and the CEL files were processed using AffyMetrix Genotyping Console (GTC) 4.0 software to generate corresponding Birdseed .chp and .txt files by using the Birdseed v2 algorithm with the default parameters. Several quality control parameters were used. Contrast QC: The average contrast QC was above the minimal of 1.7 recommended by AffyMetrix for all samples. Sample Call Rate:  AffyMetrix GTC 4.0 software was used to check the calling rate of constitutional DNA samples and all samples had calling rates greater than the cut-off of 95.5%.  DNA Autosomal Heterozygosity rate: The percentage of heterozygous SNPs among all measured SNPs was determined per sample using AffyMetrix GTC 4.0 software. The heterozygosity rates of normal and tumor samples were within normal limits. Normalization: The reference normalization procedure utilized for our data normalization relies on an algorithm developed at St. Jude that utilizes a diploid chromosome for each sample to guide data normalization, as described by Pounds et al. (Bioinformatics. 2009 Feb 1;25(3):315-21). In the first step, the CEL files and Birdseed.txt files are read into dChip and model-based expression analysis (MBEI) is performed to generate probe level summarization values for each individual probe. This results in a file containing two columns for each individual sample: (1) the summarized probe value and (2) the genotype call. This file containing un-normalized data is exported from dChip as a text file and imported into R for reference normalization according to Pounds et al. This algorithm requires two input files: (1) the dChip output file described above and (2) a text file defining each SNP on the AffyMetrix 6.0 chip according to chromosome and location. The reference chromosome for each sample was selected by using Nexus 6.0 software.  The reference normalization algorithm provides an output text file containing two columns for each sample: (1) the normalized probe value and (2) the genotype call.</t>
  </si>
  <si>
    <t>Circular binary segmentation (CBS) was then applied to the output files in order to obtain segmented copy number information. This was performed in R using the DNAcopy BioConductor package. First, the log (base=2) of the ratios of each tumor sample's signal values over the signal values of the corresponding normal samples was calculated. After detecting outliers and smoothing the log ratio signal data, CBS was applied to segment the data into regions of estimated equal copy number. CBS was performed using default parameters including nperm = 10,000, alpha=0.01,undo.splits=sdundo, and undo.SD=1. This algorithm resulted in a segmented file for each tumor sample relative to the corresponding normal sample.</t>
  </si>
  <si>
    <t>Copy number data were calculated for the tumors based on the CGI relative coverage. Genome-wide coverage was smoothed in 100-kb windows, corrected for the GC content, and normalized using composite baseline coverage from multiple healthy samples. CNV levels were called using a Hidden Markov Model (HMM). The relativeCvg  is defined as avgNormalizedCvg divided by estimate of diploid median normalized adjusted coverage. Circular binary segmentation (CBS) was then applied to the relative coverage files in order to obtain segmented copy number information. This was performed in R using the DNAcopy BioConductor package. The log (base=2) value was used as the input for each tumor sample. CBS was applied to segment the data into regions of estimated equal copy number. CBS was performed using default parameters including nperm = 10,000, alpha=0.01,undo.splits=sdundo, and undo.SD=1. This algorithm resulted in a segmented file for each tumor sample relative to the corresponding normal sample.</t>
  </si>
  <si>
    <t>2430 N Halsted St, Room C366, Chicago, IL 60614</t>
  </si>
  <si>
    <t>Ann &amp; Robert H. Lurie Children's Hospital of Chicago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</si>
</sst>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0"/>
      <color theme="1"/>
      <name val="Courier New"/>
      <family val="3"/>
    </font>
    <font>
      <sz val="10"/>
      <color theme="1"/>
      <name val="Courier New"/>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ourier New"/>
      <family val="3"/>
    </font>
    <font>
      <sz val="10"/>
      <color rgb="FF000000"/>
      <name val="Courier New"/>
      <family val="3"/>
    </font>
  </fonts>
  <fills count="3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11" fillId="8" borderId="4" applyNumberFormat="0" applyAlignment="0" applyProtection="0"/>
    <xf numFmtId="0" fontId="12" fillId="9" borderId="5" applyNumberFormat="0" applyAlignment="0" applyProtection="0"/>
    <xf numFmtId="0" fontId="13" fillId="9" borderId="4" applyNumberFormat="0" applyAlignment="0" applyProtection="0"/>
    <xf numFmtId="0" fontId="14" fillId="0" borderId="6" applyNumberFormat="0" applyFill="0" applyAlignment="0" applyProtection="0"/>
    <xf numFmtId="0" fontId="15" fillId="10" borderId="7" applyNumberFormat="0" applyAlignment="0" applyProtection="0"/>
    <xf numFmtId="0" fontId="16" fillId="0" borderId="0" applyNumberFormat="0" applyFill="0" applyBorder="0" applyAlignment="0" applyProtection="0"/>
    <xf numFmtId="0" fontId="3" fillId="11"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19" fillId="35" borderId="0" applyNumberFormat="0" applyBorder="0" applyAlignment="0" applyProtection="0"/>
  </cellStyleXfs>
  <cellXfs count="16">
    <xf numFmtId="0" fontId="0" fillId="0" borderId="0" xfId="0"/>
    <xf numFmtId="49" fontId="2" fillId="0" borderId="0" xfId="0" applyNumberFormat="1" applyFont="1" applyAlignment="1">
      <alignment wrapText="1"/>
    </xf>
    <xf numFmtId="49" fontId="2" fillId="0" borderId="0" xfId="0" applyNumberFormat="1" applyFont="1" applyFill="1" applyAlignment="1">
      <alignment wrapText="1"/>
    </xf>
    <xf numFmtId="49" fontId="2" fillId="0" borderId="0" xfId="0" applyNumberFormat="1" applyFont="1"/>
    <xf numFmtId="49" fontId="2" fillId="0" borderId="0" xfId="0" applyNumberFormat="1" applyFont="1" applyFill="1" applyAlignment="1">
      <alignment vertical="center" wrapText="1"/>
    </xf>
    <xf numFmtId="49" fontId="1" fillId="2" borderId="0" xfId="0" applyNumberFormat="1" applyFont="1" applyFill="1"/>
    <xf numFmtId="49" fontId="1" fillId="4" borderId="0" xfId="0" applyNumberFormat="1" applyFont="1" applyFill="1"/>
    <xf numFmtId="49" fontId="1" fillId="3" borderId="0" xfId="0" applyNumberFormat="1" applyFont="1" applyFill="1"/>
    <xf numFmtId="49" fontId="1" fillId="0" borderId="0" xfId="0" applyNumberFormat="1" applyFont="1"/>
    <xf numFmtId="49" fontId="2" fillId="2" borderId="0" xfId="0" applyNumberFormat="1" applyFont="1" applyFill="1"/>
    <xf numFmtId="49" fontId="2" fillId="4" borderId="0" xfId="0" applyNumberFormat="1" applyFont="1" applyFill="1"/>
    <xf numFmtId="49" fontId="2" fillId="3" borderId="0" xfId="0" applyNumberFormat="1" applyFont="1" applyFill="1"/>
    <xf numFmtId="49" fontId="20" fillId="2" borderId="0" xfId="0" applyNumberFormat="1" applyFont="1" applyFill="1"/>
    <xf numFmtId="49" fontId="21" fillId="0" borderId="0" xfId="0" applyNumberFormat="1" applyFont="1" applyFill="1" applyAlignment="1">
      <alignment wrapText="1"/>
    </xf>
    <xf numFmtId="49" fontId="1" fillId="36" borderId="0" xfId="0" applyNumberFormat="1" applyFont="1" applyFill="1" applyAlignment="1">
      <alignment wrapText="1"/>
    </xf>
    <xf numFmtId="49" fontId="2" fillId="0" borderId="0" xfId="0" applyNumberFormat="1"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tabSelected="1" workbookViewId="0">
      <pane xSplit="1" topLeftCell="B1" activePane="topRight" state="frozen"/>
      <selection pane="topRight"/>
    </sheetView>
  </sheetViews>
  <sheetFormatPr defaultRowHeight="13.5" x14ac:dyDescent="0.25"/>
  <cols>
    <col min="1" max="1" width="42.28515625" style="14" bestFit="1" customWidth="1"/>
    <col min="2" max="2" width="56" style="1" customWidth="1"/>
    <col min="3" max="3" width="48.85546875" style="1" customWidth="1"/>
    <col min="4" max="4" width="48.140625" style="1" customWidth="1"/>
    <col min="5" max="5" width="44.42578125" style="1" bestFit="1" customWidth="1"/>
    <col min="6" max="6" width="48" style="1" customWidth="1"/>
    <col min="7" max="8" width="50" style="1" customWidth="1"/>
    <col min="9" max="9" width="48.42578125" style="1" customWidth="1"/>
    <col min="10" max="10" width="52" style="1" customWidth="1"/>
    <col min="11" max="11" width="63" style="1" customWidth="1"/>
    <col min="12" max="12" width="59.42578125" style="1" customWidth="1"/>
    <col min="13" max="16384" width="9.140625" style="1"/>
  </cols>
  <sheetData>
    <row r="1" spans="1:5" x14ac:dyDescent="0.25">
      <c r="A1" s="14" t="s">
        <v>0</v>
      </c>
      <c r="B1" s="1" t="s">
        <v>246</v>
      </c>
    </row>
    <row r="2" spans="1:5" ht="40.5" x14ac:dyDescent="0.25">
      <c r="A2" s="14" t="s">
        <v>1</v>
      </c>
      <c r="B2" s="2" t="s">
        <v>352</v>
      </c>
    </row>
    <row r="3" spans="1:5" x14ac:dyDescent="0.25">
      <c r="A3" s="14" t="s">
        <v>36</v>
      </c>
      <c r="B3" s="1" t="s">
        <v>78</v>
      </c>
      <c r="C3" s="3" t="s">
        <v>84</v>
      </c>
    </row>
    <row r="4" spans="1:5" x14ac:dyDescent="0.25">
      <c r="A4" s="14" t="s">
        <v>2</v>
      </c>
      <c r="B4" s="1" t="s">
        <v>46</v>
      </c>
      <c r="C4" s="1" t="s">
        <v>46</v>
      </c>
    </row>
    <row r="5" spans="1:5" x14ac:dyDescent="0.25">
      <c r="A5" s="14" t="s">
        <v>3</v>
      </c>
    </row>
    <row r="6" spans="1:5" x14ac:dyDescent="0.25">
      <c r="A6" s="14" t="s">
        <v>4</v>
      </c>
    </row>
    <row r="7" spans="1:5" x14ac:dyDescent="0.25">
      <c r="A7" s="14" t="s">
        <v>5</v>
      </c>
    </row>
    <row r="8" spans="1:5" s="2" customFormat="1" ht="27" x14ac:dyDescent="0.25">
      <c r="A8" s="14" t="s">
        <v>6</v>
      </c>
      <c r="B8" s="3" t="s">
        <v>249</v>
      </c>
      <c r="C8" s="1" t="s">
        <v>250</v>
      </c>
      <c r="D8" s="2" t="s">
        <v>170</v>
      </c>
      <c r="E8" s="15" t="s">
        <v>212</v>
      </c>
    </row>
    <row r="9" spans="1:5" s="2" customFormat="1" x14ac:dyDescent="0.25">
      <c r="A9" s="14" t="s">
        <v>7</v>
      </c>
      <c r="B9" s="3"/>
      <c r="C9" s="3"/>
      <c r="D9" s="2" t="s">
        <v>171</v>
      </c>
      <c r="E9" s="15" t="s">
        <v>213</v>
      </c>
    </row>
    <row r="10" spans="1:5" s="2" customFormat="1" x14ac:dyDescent="0.25">
      <c r="A10" s="14" t="s">
        <v>8</v>
      </c>
      <c r="B10" s="3"/>
      <c r="C10" s="3"/>
      <c r="D10" s="2" t="s">
        <v>172</v>
      </c>
      <c r="E10" s="15" t="s">
        <v>214</v>
      </c>
    </row>
    <row r="11" spans="1:5" s="2" customFormat="1" x14ac:dyDescent="0.25">
      <c r="A11" s="14" t="s">
        <v>9</v>
      </c>
      <c r="B11" s="3" t="s">
        <v>251</v>
      </c>
      <c r="C11" s="3" t="s">
        <v>252</v>
      </c>
      <c r="D11" s="3" t="s">
        <v>173</v>
      </c>
      <c r="E11" s="15" t="s">
        <v>215</v>
      </c>
    </row>
    <row r="12" spans="1:5" s="2" customFormat="1" x14ac:dyDescent="0.25">
      <c r="A12" s="14" t="s">
        <v>10</v>
      </c>
      <c r="B12" s="3" t="s">
        <v>253</v>
      </c>
      <c r="C12" s="3" t="s">
        <v>254</v>
      </c>
      <c r="D12" s="2" t="s">
        <v>174</v>
      </c>
      <c r="E12" s="15" t="s">
        <v>216</v>
      </c>
    </row>
    <row r="13" spans="1:5" s="2" customFormat="1" x14ac:dyDescent="0.25">
      <c r="A13" s="14" t="s">
        <v>11</v>
      </c>
      <c r="B13" s="3" t="s">
        <v>255</v>
      </c>
      <c r="C13" s="3"/>
    </row>
    <row r="14" spans="1:5" s="2" customFormat="1" ht="27" x14ac:dyDescent="0.25">
      <c r="A14" s="14" t="s">
        <v>12</v>
      </c>
      <c r="B14" s="3" t="s">
        <v>256</v>
      </c>
      <c r="C14" s="3" t="s">
        <v>257</v>
      </c>
      <c r="D14" s="2" t="s">
        <v>360</v>
      </c>
      <c r="E14" s="1" t="s">
        <v>217</v>
      </c>
    </row>
    <row r="15" spans="1:5" s="2" customFormat="1" ht="27" x14ac:dyDescent="0.25">
      <c r="A15" s="14" t="s">
        <v>13</v>
      </c>
      <c r="B15" s="3" t="s">
        <v>258</v>
      </c>
      <c r="C15" s="3" t="s">
        <v>258</v>
      </c>
      <c r="D15" s="2" t="s">
        <v>179</v>
      </c>
      <c r="E15" s="1" t="s">
        <v>361</v>
      </c>
    </row>
    <row r="16" spans="1:5" s="2" customFormat="1" x14ac:dyDescent="0.25">
      <c r="A16" s="14" t="s">
        <v>42</v>
      </c>
      <c r="B16" s="3" t="s">
        <v>259</v>
      </c>
      <c r="C16" s="3" t="s">
        <v>260</v>
      </c>
      <c r="D16" s="2" t="s">
        <v>245</v>
      </c>
      <c r="E16" s="2" t="s">
        <v>218</v>
      </c>
    </row>
    <row r="17" spans="1:5" s="2" customFormat="1" x14ac:dyDescent="0.25">
      <c r="A17" s="14" t="s">
        <v>14</v>
      </c>
      <c r="B17" s="3" t="s">
        <v>46</v>
      </c>
      <c r="C17" s="3" t="s">
        <v>261</v>
      </c>
      <c r="D17" s="2" t="s">
        <v>46</v>
      </c>
      <c r="E17" s="2" t="s">
        <v>46</v>
      </c>
    </row>
    <row r="18" spans="1:5" x14ac:dyDescent="0.25">
      <c r="A18" s="14" t="s">
        <v>43</v>
      </c>
    </row>
    <row r="19" spans="1:5" x14ac:dyDescent="0.25">
      <c r="A19" s="14" t="s">
        <v>15</v>
      </c>
    </row>
    <row r="20" spans="1:5" x14ac:dyDescent="0.25">
      <c r="A20" s="14" t="s">
        <v>37</v>
      </c>
    </row>
    <row r="21" spans="1:5" x14ac:dyDescent="0.25">
      <c r="A21" s="14" t="s">
        <v>16</v>
      </c>
    </row>
    <row r="22" spans="1:5" x14ac:dyDescent="0.25">
      <c r="A22" s="14" t="s">
        <v>38</v>
      </c>
    </row>
    <row r="23" spans="1:5" x14ac:dyDescent="0.25">
      <c r="A23" s="14" t="s">
        <v>17</v>
      </c>
    </row>
    <row r="24" spans="1:5" x14ac:dyDescent="0.25">
      <c r="A24" s="14" t="s">
        <v>18</v>
      </c>
      <c r="B24" s="2"/>
    </row>
    <row r="25" spans="1:5" x14ac:dyDescent="0.25">
      <c r="A25" s="14" t="s">
        <v>19</v>
      </c>
    </row>
    <row r="26" spans="1:5" x14ac:dyDescent="0.25">
      <c r="A26" s="14" t="s">
        <v>20</v>
      </c>
    </row>
    <row r="27" spans="1:5" x14ac:dyDescent="0.25">
      <c r="A27" s="14" t="s">
        <v>21</v>
      </c>
    </row>
    <row r="28" spans="1:5" x14ac:dyDescent="0.25">
      <c r="A28" s="14" t="s">
        <v>22</v>
      </c>
    </row>
    <row r="29" spans="1:5" x14ac:dyDescent="0.25">
      <c r="A29" s="14" t="s">
        <v>23</v>
      </c>
    </row>
    <row r="30" spans="1:5" x14ac:dyDescent="0.25">
      <c r="A30" s="14" t="s">
        <v>39</v>
      </c>
    </row>
    <row r="31" spans="1:5" x14ac:dyDescent="0.25">
      <c r="A31" s="14" t="s">
        <v>24</v>
      </c>
    </row>
    <row r="32" spans="1:5" s="2" customFormat="1" ht="135" x14ac:dyDescent="0.25">
      <c r="A32" s="14" t="s">
        <v>25</v>
      </c>
      <c r="B32" s="4" t="s">
        <v>169</v>
      </c>
    </row>
    <row r="33" spans="1:12" ht="40.5" x14ac:dyDescent="0.25">
      <c r="A33" s="14" t="s">
        <v>26</v>
      </c>
      <c r="B33" s="1" t="s">
        <v>262</v>
      </c>
      <c r="C33" s="1" t="s">
        <v>263</v>
      </c>
      <c r="D33" s="1" t="s">
        <v>340</v>
      </c>
      <c r="E33" s="1" t="s">
        <v>264</v>
      </c>
      <c r="F33" s="1" t="s">
        <v>265</v>
      </c>
      <c r="G33" s="1" t="s">
        <v>342</v>
      </c>
      <c r="H33" s="1" t="s">
        <v>345</v>
      </c>
      <c r="I33" s="1" t="s">
        <v>266</v>
      </c>
      <c r="J33" s="1" t="s">
        <v>344</v>
      </c>
      <c r="K33" s="1" t="s">
        <v>267</v>
      </c>
      <c r="L33" s="1" t="s">
        <v>351</v>
      </c>
    </row>
    <row r="34" spans="1:12" ht="27" x14ac:dyDescent="0.25">
      <c r="A34" s="14" t="s">
        <v>40</v>
      </c>
      <c r="B34" s="3" t="s">
        <v>74</v>
      </c>
      <c r="C34" s="3" t="s">
        <v>75</v>
      </c>
      <c r="D34" s="3" t="s">
        <v>339</v>
      </c>
      <c r="E34" s="1" t="s">
        <v>76</v>
      </c>
      <c r="F34" s="1" t="s">
        <v>77</v>
      </c>
      <c r="G34" s="1" t="s">
        <v>341</v>
      </c>
      <c r="H34" s="1" t="s">
        <v>165</v>
      </c>
      <c r="I34" s="1" t="s">
        <v>166</v>
      </c>
      <c r="J34" s="1" t="s">
        <v>165</v>
      </c>
      <c r="K34" s="1" t="s">
        <v>165</v>
      </c>
      <c r="L34" s="1" t="s">
        <v>165</v>
      </c>
    </row>
    <row r="35" spans="1:12" x14ac:dyDescent="0.25">
      <c r="A35" s="14" t="s">
        <v>27</v>
      </c>
      <c r="B35" s="1" t="s">
        <v>46</v>
      </c>
      <c r="C35" s="1" t="s">
        <v>46</v>
      </c>
      <c r="D35" s="1" t="s">
        <v>46</v>
      </c>
      <c r="E35" s="1" t="s">
        <v>46</v>
      </c>
      <c r="F35" s="1" t="s">
        <v>46</v>
      </c>
      <c r="G35" s="1" t="s">
        <v>46</v>
      </c>
      <c r="H35" s="1" t="s">
        <v>46</v>
      </c>
      <c r="I35" s="1" t="s">
        <v>46</v>
      </c>
      <c r="J35" s="1" t="s">
        <v>46</v>
      </c>
      <c r="K35" s="1" t="s">
        <v>46</v>
      </c>
      <c r="L35" s="1" t="s">
        <v>46</v>
      </c>
    </row>
    <row r="36" spans="1:12" s="2" customFormat="1" ht="83.25" customHeight="1" x14ac:dyDescent="0.25">
      <c r="A36" s="14" t="s">
        <v>41</v>
      </c>
      <c r="B36" s="2" t="s">
        <v>178</v>
      </c>
      <c r="C36" s="2" t="s">
        <v>175</v>
      </c>
      <c r="D36" s="2" t="s">
        <v>338</v>
      </c>
      <c r="E36" s="2" t="s">
        <v>176</v>
      </c>
      <c r="F36" s="2" t="s">
        <v>177</v>
      </c>
      <c r="G36" s="2" t="s">
        <v>346</v>
      </c>
      <c r="H36" s="2" t="s">
        <v>347</v>
      </c>
      <c r="I36" s="2" t="s">
        <v>357</v>
      </c>
      <c r="J36" s="2" t="s">
        <v>343</v>
      </c>
      <c r="K36" s="4" t="s">
        <v>358</v>
      </c>
      <c r="L36" s="13" t="s">
        <v>359</v>
      </c>
    </row>
    <row r="37" spans="1:12" x14ac:dyDescent="0.25">
      <c r="A37" s="14" t="s">
        <v>28</v>
      </c>
    </row>
    <row r="38" spans="1:12" x14ac:dyDescent="0.25">
      <c r="A38" s="14" t="s">
        <v>29</v>
      </c>
    </row>
    <row r="39" spans="1:12" x14ac:dyDescent="0.25">
      <c r="A39" s="14" t="s">
        <v>30</v>
      </c>
    </row>
    <row r="40" spans="1:12" x14ac:dyDescent="0.25">
      <c r="A40" s="14" t="s">
        <v>31</v>
      </c>
    </row>
    <row r="41" spans="1:12" x14ac:dyDescent="0.25">
      <c r="A41" s="14" t="s">
        <v>32</v>
      </c>
      <c r="B41" s="1" t="s">
        <v>356</v>
      </c>
    </row>
    <row r="42" spans="1:12" x14ac:dyDescent="0.25">
      <c r="A42" s="14" t="s">
        <v>33</v>
      </c>
      <c r="B42" s="1" t="s">
        <v>47</v>
      </c>
      <c r="C42" s="1" t="s">
        <v>44</v>
      </c>
      <c r="D42" s="1" t="s">
        <v>45</v>
      </c>
      <c r="E42" s="1" t="s">
        <v>46</v>
      </c>
      <c r="F42" s="1" t="s">
        <v>64</v>
      </c>
    </row>
    <row r="43" spans="1:12" ht="30" customHeight="1" x14ac:dyDescent="0.25">
      <c r="A43" s="14" t="s">
        <v>34</v>
      </c>
      <c r="B43" s="1" t="s">
        <v>48</v>
      </c>
      <c r="C43" s="1" t="s">
        <v>49</v>
      </c>
      <c r="D43" s="1" t="s">
        <v>50</v>
      </c>
      <c r="E43" s="1" t="s">
        <v>51</v>
      </c>
      <c r="F43" s="1" t="s">
        <v>65</v>
      </c>
    </row>
    <row r="44" spans="1:12" x14ac:dyDescent="0.25">
      <c r="A44" s="14"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60"/>
  <sheetViews>
    <sheetView zoomScaleNormal="100" workbookViewId="0">
      <pane ySplit="1" topLeftCell="A2" activePane="bottomLeft" state="frozen"/>
      <selection pane="bottomLeft"/>
    </sheetView>
  </sheetViews>
  <sheetFormatPr defaultColWidth="43.42578125" defaultRowHeight="13.5" x14ac:dyDescent="0.25"/>
  <cols>
    <col min="1" max="1" width="19.5703125" style="9" bestFit="1" customWidth="1"/>
    <col min="2" max="2" width="30.28515625" style="10" bestFit="1" customWidth="1"/>
    <col min="3" max="3" width="17.28515625" style="10" bestFit="1" customWidth="1"/>
    <col min="4" max="4" width="18.42578125" style="10" bestFit="1" customWidth="1"/>
    <col min="5" max="5" width="30.28515625" style="10" bestFit="1" customWidth="1"/>
    <col min="6" max="6" width="18.42578125" style="10" bestFit="1" customWidth="1"/>
    <col min="7" max="7" width="38.5703125" style="10" bestFit="1" customWidth="1"/>
    <col min="8" max="8" width="18.42578125" style="10" bestFit="1" customWidth="1"/>
    <col min="9" max="9" width="23.140625" style="10" bestFit="1" customWidth="1"/>
    <col min="10" max="10" width="24.28515625" style="9" bestFit="1" customWidth="1"/>
    <col min="11" max="11" width="16" style="10" bestFit="1" customWidth="1"/>
    <col min="12" max="12" width="18.42578125" style="10" bestFit="1" customWidth="1"/>
    <col min="13" max="13" width="35" style="10" bestFit="1" customWidth="1"/>
    <col min="14" max="14" width="18.42578125" style="10" bestFit="1" customWidth="1"/>
    <col min="15" max="15" width="23.140625" style="10" bestFit="1" customWidth="1"/>
    <col min="16" max="16" width="24.28515625" style="10" bestFit="1" customWidth="1"/>
    <col min="17" max="17" width="59.85546875" style="11" bestFit="1" customWidth="1"/>
    <col min="18" max="18" width="57.42578125" style="11" bestFit="1" customWidth="1"/>
    <col min="19" max="19" width="29" style="9" bestFit="1" customWidth="1"/>
    <col min="20" max="20" width="16" style="10" bestFit="1" customWidth="1"/>
    <col min="21" max="21" width="18.42578125" style="10" bestFit="1" customWidth="1"/>
    <col min="22" max="23" width="27.85546875" style="10" bestFit="1" customWidth="1"/>
    <col min="24" max="24" width="30.28515625" style="10" bestFit="1" customWidth="1"/>
    <col min="25" max="25" width="31.42578125" style="10" bestFit="1" customWidth="1"/>
    <col min="26" max="26" width="24.28515625" style="10" bestFit="1" customWidth="1"/>
    <col min="27" max="27" width="27.85546875" style="10" bestFit="1" customWidth="1"/>
    <col min="28" max="29" width="25.5703125" style="10" bestFit="1" customWidth="1"/>
    <col min="30" max="30" width="27.85546875" style="10" bestFit="1" customWidth="1"/>
    <col min="31" max="31" width="75.28515625" style="11" bestFit="1" customWidth="1"/>
    <col min="32" max="32" width="48" style="9" bestFit="1" customWidth="1"/>
    <col min="33" max="33" width="16" style="10" bestFit="1" customWidth="1"/>
    <col min="34" max="34" width="18.42578125" style="10" bestFit="1" customWidth="1"/>
    <col min="35" max="35" width="7.85546875" style="10" bestFit="1" customWidth="1"/>
    <col min="36" max="36" width="18.42578125" style="10" bestFit="1" customWidth="1"/>
    <col min="37" max="37" width="81.140625" style="11" bestFit="1" customWidth="1"/>
    <col min="38" max="38" width="43.28515625" style="10" bestFit="1" customWidth="1"/>
    <col min="39" max="39" width="17.28515625" style="10" bestFit="1" customWidth="1"/>
    <col min="40" max="40" width="45.5703125" style="9" bestFit="1" customWidth="1"/>
    <col min="41" max="41" width="31.42578125" style="10" bestFit="1" customWidth="1"/>
    <col min="42" max="42" width="18.42578125" style="10" bestFit="1" customWidth="1"/>
    <col min="43" max="43" width="36.140625" style="10" bestFit="1" customWidth="1"/>
    <col min="44" max="44" width="25.5703125" style="10" bestFit="1" customWidth="1"/>
    <col min="45" max="45" width="29" style="10" bestFit="1" customWidth="1"/>
    <col min="46" max="46" width="19.5703125" style="10" bestFit="1" customWidth="1"/>
    <col min="47" max="47" width="75.28515625" style="11" bestFit="1" customWidth="1"/>
    <col min="48" max="48" width="33.85546875" style="10" bestFit="1" customWidth="1"/>
    <col min="49" max="49" width="33.85546875" style="9" bestFit="1" customWidth="1"/>
    <col min="50" max="50" width="27.85546875" style="10" bestFit="1" customWidth="1"/>
    <col min="51" max="51" width="97.7109375" style="11" bestFit="1" customWidth="1"/>
    <col min="52" max="52" width="48" style="5" bestFit="1" customWidth="1"/>
    <col min="53" max="53" width="27.85546875" style="10" bestFit="1" customWidth="1"/>
    <col min="54" max="54" width="80" style="10" bestFit="1" customWidth="1"/>
    <col min="55" max="55" width="26.7109375" style="10" bestFit="1" customWidth="1"/>
    <col min="56" max="56" width="88.28515625" style="11" bestFit="1" customWidth="1"/>
    <col min="57" max="57" width="31.42578125" style="5" bestFit="1" customWidth="1"/>
    <col min="58" max="58" width="27.85546875" style="10" bestFit="1" customWidth="1"/>
    <col min="59" max="59" width="30.28515625" style="10" bestFit="1" customWidth="1"/>
    <col min="60" max="16384" width="43.42578125" style="3"/>
  </cols>
  <sheetData>
    <row r="1" spans="1:59" s="8" customFormat="1" x14ac:dyDescent="0.25">
      <c r="A1" s="5" t="s">
        <v>52</v>
      </c>
      <c r="B1" s="6" t="s">
        <v>54</v>
      </c>
      <c r="C1" s="6" t="s">
        <v>59</v>
      </c>
      <c r="D1" s="6" t="s">
        <v>56</v>
      </c>
      <c r="E1" s="6" t="s">
        <v>55</v>
      </c>
      <c r="F1" s="6" t="s">
        <v>56</v>
      </c>
      <c r="G1" s="6" t="s">
        <v>57</v>
      </c>
      <c r="H1" s="6" t="s">
        <v>56</v>
      </c>
      <c r="I1" s="6" t="s">
        <v>353</v>
      </c>
      <c r="J1" s="5" t="s">
        <v>53</v>
      </c>
      <c r="K1" s="6" t="s">
        <v>59</v>
      </c>
      <c r="L1" s="6" t="s">
        <v>56</v>
      </c>
      <c r="M1" s="6" t="s">
        <v>58</v>
      </c>
      <c r="N1" s="6" t="s">
        <v>56</v>
      </c>
      <c r="O1" s="6" t="s">
        <v>289</v>
      </c>
      <c r="P1" s="6" t="s">
        <v>290</v>
      </c>
      <c r="Q1" s="7" t="s">
        <v>60</v>
      </c>
      <c r="R1" s="7" t="s">
        <v>60</v>
      </c>
      <c r="S1" s="5" t="s">
        <v>61</v>
      </c>
      <c r="T1" s="6" t="s">
        <v>59</v>
      </c>
      <c r="U1" s="6" t="s">
        <v>56</v>
      </c>
      <c r="V1" s="6" t="s">
        <v>291</v>
      </c>
      <c r="W1" s="6" t="s">
        <v>292</v>
      </c>
      <c r="X1" s="6" t="s">
        <v>293</v>
      </c>
      <c r="Y1" s="6" t="s">
        <v>294</v>
      </c>
      <c r="Z1" s="6" t="s">
        <v>295</v>
      </c>
      <c r="AA1" s="6" t="s">
        <v>296</v>
      </c>
      <c r="AB1" s="6" t="s">
        <v>297</v>
      </c>
      <c r="AC1" s="6" t="s">
        <v>298</v>
      </c>
      <c r="AD1" s="6" t="s">
        <v>299</v>
      </c>
      <c r="AE1" s="7" t="s">
        <v>60</v>
      </c>
      <c r="AF1" s="5" t="s">
        <v>62</v>
      </c>
      <c r="AG1" s="6" t="s">
        <v>59</v>
      </c>
      <c r="AH1" s="6" t="s">
        <v>56</v>
      </c>
      <c r="AI1" s="6" t="s">
        <v>63</v>
      </c>
      <c r="AJ1" s="6" t="s">
        <v>56</v>
      </c>
      <c r="AK1" s="7" t="s">
        <v>60</v>
      </c>
      <c r="AL1" s="6" t="s">
        <v>219</v>
      </c>
      <c r="AM1" s="6" t="s">
        <v>247</v>
      </c>
      <c r="AN1" s="5" t="s">
        <v>66</v>
      </c>
      <c r="AO1" s="6" t="s">
        <v>67</v>
      </c>
      <c r="AP1" s="6" t="s">
        <v>56</v>
      </c>
      <c r="AQ1" s="6" t="s">
        <v>69</v>
      </c>
      <c r="AR1" s="6" t="s">
        <v>73</v>
      </c>
      <c r="AS1" s="6" t="s">
        <v>319</v>
      </c>
      <c r="AT1" s="6" t="s">
        <v>318</v>
      </c>
      <c r="AU1" s="7" t="s">
        <v>60</v>
      </c>
      <c r="AV1" s="6" t="s">
        <v>72</v>
      </c>
      <c r="AW1" s="5" t="s">
        <v>70</v>
      </c>
      <c r="AX1" s="6" t="s">
        <v>269</v>
      </c>
      <c r="AY1" s="7" t="s">
        <v>60</v>
      </c>
      <c r="AZ1" s="5" t="s">
        <v>71</v>
      </c>
      <c r="BA1" s="6" t="s">
        <v>269</v>
      </c>
      <c r="BB1" s="6" t="s">
        <v>325</v>
      </c>
      <c r="BC1" s="6" t="s">
        <v>326</v>
      </c>
      <c r="BD1" s="7" t="s">
        <v>60</v>
      </c>
      <c r="BE1" s="5" t="s">
        <v>71</v>
      </c>
      <c r="BF1" s="6" t="s">
        <v>269</v>
      </c>
      <c r="BG1" s="6" t="s">
        <v>268</v>
      </c>
    </row>
    <row r="2" spans="1:59" x14ac:dyDescent="0.25">
      <c r="A2" s="9" t="s">
        <v>87</v>
      </c>
      <c r="B2" s="10" t="s">
        <v>86</v>
      </c>
      <c r="C2" s="10" t="s">
        <v>270</v>
      </c>
      <c r="D2" s="10" t="s">
        <v>46</v>
      </c>
      <c r="E2" s="10" t="s">
        <v>79</v>
      </c>
      <c r="F2" s="10" t="s">
        <v>47</v>
      </c>
      <c r="G2" s="10" t="s">
        <v>355</v>
      </c>
      <c r="H2" s="10" t="s">
        <v>44</v>
      </c>
      <c r="I2" s="10" t="s">
        <v>354</v>
      </c>
      <c r="J2" s="9" t="s">
        <v>222</v>
      </c>
      <c r="K2" s="10" t="s">
        <v>80</v>
      </c>
      <c r="L2" s="10" t="s">
        <v>46</v>
      </c>
      <c r="M2" s="10" t="s">
        <v>167</v>
      </c>
      <c r="N2" s="10" t="s">
        <v>44</v>
      </c>
      <c r="Q2" s="11" t="str">
        <f>IDF!$B$33</f>
        <v>nationwidechildrens.org:Protocol:DNA-Extraction:01</v>
      </c>
      <c r="S2" s="9" t="s">
        <v>99</v>
      </c>
      <c r="T2" s="10" t="s">
        <v>81</v>
      </c>
      <c r="U2" s="10" t="s">
        <v>46</v>
      </c>
      <c r="AE2" s="11" t="str">
        <f>IDF!$C$33</f>
        <v>stjude.org:Protocol:CopyNumberArray-Labeling-Affymetrix-SNP6:01</v>
      </c>
      <c r="AF2" s="9" t="str">
        <f xml:space="preserve"> CONCATENATE($S2, " labeled extract")</f>
        <v>TARGET-51-PAEALX-01A-01D labeled extract</v>
      </c>
      <c r="AG2" s="10" t="s">
        <v>83</v>
      </c>
      <c r="AH2" s="10" t="s">
        <v>46</v>
      </c>
      <c r="AI2" s="10" t="s">
        <v>82</v>
      </c>
      <c r="AJ2" s="10" t="s">
        <v>46</v>
      </c>
      <c r="AK2" s="11" t="str">
        <f>IDF!$E$33</f>
        <v>stjude.org:Protocol:CopyNumberArray-Hybridization-Affymetrix-SNP6:01</v>
      </c>
      <c r="AL2" s="10" t="s">
        <v>220</v>
      </c>
      <c r="AM2" s="10" t="s">
        <v>248</v>
      </c>
      <c r="AN2" s="9" t="str">
        <f xml:space="preserve"> CONCATENATE($S2, " hybridization")</f>
        <v>TARGET-51-PAEALX-01A-01D hybridization</v>
      </c>
      <c r="AO2" s="10" t="s">
        <v>68</v>
      </c>
      <c r="AP2" s="10" t="s">
        <v>46</v>
      </c>
      <c r="AQ2" s="10" t="s">
        <v>85</v>
      </c>
      <c r="AU2" s="11" t="str">
        <f>IDF!$F$33</f>
        <v>stjude.org:Protocol:CopyNumberArray-Scanning-Affymetrix-SNP6:01</v>
      </c>
      <c r="AW2" s="9" t="s">
        <v>121</v>
      </c>
      <c r="AX2" s="10">
        <v>1</v>
      </c>
      <c r="AY2" s="11" t="str">
        <f>IDF!$I$33</f>
        <v>nci.nih.gov:CBIIT.Meerzaman.Protocol:CopyNumberArray-DataNormalization-Birdseed:01</v>
      </c>
      <c r="AZ2" s="9" t="s">
        <v>181</v>
      </c>
      <c r="BA2" s="10">
        <v>2</v>
      </c>
      <c r="BD2" s="11" t="str">
        <f>IDF!$K$33</f>
        <v>nci.nih.gov:CBIIT.Meerzaman.Protocol:CopyNumberArray-CnvSegment-DNAcopy:01</v>
      </c>
      <c r="BE2" s="9" t="s">
        <v>181</v>
      </c>
      <c r="BF2" s="10">
        <v>3</v>
      </c>
      <c r="BG2" s="10" t="s">
        <v>244</v>
      </c>
    </row>
    <row r="3" spans="1:59" x14ac:dyDescent="0.25">
      <c r="A3" s="9" t="s">
        <v>87</v>
      </c>
      <c r="B3" s="10" t="s">
        <v>86</v>
      </c>
      <c r="C3" s="10" t="s">
        <v>270</v>
      </c>
      <c r="D3" s="10" t="s">
        <v>46</v>
      </c>
      <c r="E3" s="10" t="s">
        <v>79</v>
      </c>
      <c r="F3" s="10" t="s">
        <v>47</v>
      </c>
      <c r="G3" s="10" t="s">
        <v>355</v>
      </c>
      <c r="H3" s="10" t="s">
        <v>44</v>
      </c>
      <c r="I3" s="10" t="s">
        <v>354</v>
      </c>
      <c r="J3" s="9" t="s">
        <v>222</v>
      </c>
      <c r="K3" s="10" t="s">
        <v>80</v>
      </c>
      <c r="L3" s="10" t="s">
        <v>46</v>
      </c>
      <c r="M3" s="10" t="s">
        <v>167</v>
      </c>
      <c r="N3" s="10" t="s">
        <v>44</v>
      </c>
      <c r="Q3" s="11" t="str">
        <f>IDF!$B$33</f>
        <v>nationwidechildrens.org:Protocol:DNA-Extraction:01</v>
      </c>
      <c r="S3" s="9" t="s">
        <v>99</v>
      </c>
      <c r="T3" s="10" t="s">
        <v>81</v>
      </c>
      <c r="U3" s="10" t="s">
        <v>46</v>
      </c>
      <c r="AE3" s="11" t="str">
        <f>IDF!$C$33</f>
        <v>stjude.org:Protocol:CopyNumberArray-Labeling-Affymetrix-SNP6:01</v>
      </c>
      <c r="AF3" s="9" t="str">
        <f xml:space="preserve"> CONCATENATE($S3, " labeled extract")</f>
        <v>TARGET-51-PAEALX-01A-01D labeled extract</v>
      </c>
      <c r="AG3" s="10" t="s">
        <v>83</v>
      </c>
      <c r="AH3" s="10" t="s">
        <v>46</v>
      </c>
      <c r="AI3" s="10" t="s">
        <v>82</v>
      </c>
      <c r="AJ3" s="10" t="s">
        <v>46</v>
      </c>
      <c r="AK3" s="11" t="str">
        <f>IDF!$E$33</f>
        <v>stjude.org:Protocol:CopyNumberArray-Hybridization-Affymetrix-SNP6:01</v>
      </c>
      <c r="AL3" s="10" t="s">
        <v>220</v>
      </c>
      <c r="AM3" s="10" t="s">
        <v>248</v>
      </c>
      <c r="AN3" s="9" t="str">
        <f xml:space="preserve"> CONCATENATE($S3, " hybridization")</f>
        <v>TARGET-51-PAEALX-01A-01D hybridization</v>
      </c>
      <c r="AO3" s="10" t="s">
        <v>68</v>
      </c>
      <c r="AP3" s="10" t="s">
        <v>46</v>
      </c>
      <c r="AQ3" s="10" t="s">
        <v>85</v>
      </c>
      <c r="AU3" s="11" t="str">
        <f>IDF!$F$33</f>
        <v>stjude.org:Protocol:CopyNumberArray-Scanning-Affymetrix-SNP6:01</v>
      </c>
      <c r="AW3" s="9" t="s">
        <v>121</v>
      </c>
      <c r="AX3" s="10">
        <v>1</v>
      </c>
      <c r="AY3" s="11" t="str">
        <f>IDF!$I$33</f>
        <v>nci.nih.gov:CBIIT.Meerzaman.Protocol:CopyNumberArray-DataNormalization-Birdseed:01</v>
      </c>
      <c r="AZ3" s="9" t="s">
        <v>143</v>
      </c>
      <c r="BA3" s="10">
        <v>2</v>
      </c>
      <c r="BD3" s="11" t="str">
        <f>IDF!$K$33</f>
        <v>nci.nih.gov:CBIIT.Meerzaman.Protocol:CopyNumberArray-CnvSegment-DNAcopy:01</v>
      </c>
      <c r="BE3" s="9" t="s">
        <v>181</v>
      </c>
      <c r="BF3" s="10">
        <v>3</v>
      </c>
      <c r="BG3" s="10" t="s">
        <v>244</v>
      </c>
    </row>
    <row r="4" spans="1:59" x14ac:dyDescent="0.25">
      <c r="A4" s="9" t="s">
        <v>87</v>
      </c>
      <c r="B4" s="10" t="s">
        <v>86</v>
      </c>
      <c r="C4" s="10" t="s">
        <v>270</v>
      </c>
      <c r="D4" s="10" t="s">
        <v>46</v>
      </c>
      <c r="E4" s="10" t="s">
        <v>79</v>
      </c>
      <c r="F4" s="10" t="s">
        <v>47</v>
      </c>
      <c r="G4" s="10" t="s">
        <v>355</v>
      </c>
      <c r="H4" s="10" t="s">
        <v>44</v>
      </c>
      <c r="I4" s="10" t="s">
        <v>354</v>
      </c>
      <c r="J4" s="9" t="s">
        <v>222</v>
      </c>
      <c r="K4" s="10" t="s">
        <v>80</v>
      </c>
      <c r="L4" s="10" t="s">
        <v>46</v>
      </c>
      <c r="M4" s="10" t="s">
        <v>167</v>
      </c>
      <c r="N4" s="10" t="s">
        <v>44</v>
      </c>
      <c r="Q4" s="11" t="str">
        <f>IDF!$B$33</f>
        <v>nationwidechildrens.org:Protocol:DNA-Extraction:01</v>
      </c>
      <c r="S4" s="9" t="s">
        <v>99</v>
      </c>
      <c r="T4" s="10" t="s">
        <v>81</v>
      </c>
      <c r="U4" s="10" t="s">
        <v>46</v>
      </c>
      <c r="AE4" s="11" t="str">
        <f>IDF!$C$33</f>
        <v>stjude.org:Protocol:CopyNumberArray-Labeling-Affymetrix-SNP6:01</v>
      </c>
      <c r="AF4" s="9" t="str">
        <f xml:space="preserve"> CONCATENATE($S4, " labeled extract")</f>
        <v>TARGET-51-PAEALX-01A-01D labeled extract</v>
      </c>
      <c r="AG4" s="10" t="s">
        <v>83</v>
      </c>
      <c r="AH4" s="10" t="s">
        <v>46</v>
      </c>
      <c r="AI4" s="10" t="s">
        <v>82</v>
      </c>
      <c r="AJ4" s="10" t="s">
        <v>46</v>
      </c>
      <c r="AK4" s="11" t="str">
        <f>IDF!$E$33</f>
        <v>stjude.org:Protocol:CopyNumberArray-Hybridization-Affymetrix-SNP6:01</v>
      </c>
      <c r="AL4" s="10" t="s">
        <v>220</v>
      </c>
      <c r="AM4" s="10" t="s">
        <v>248</v>
      </c>
      <c r="AN4" s="9" t="str">
        <f xml:space="preserve"> CONCATENATE($S4, " hybridization")</f>
        <v>TARGET-51-PAEALX-01A-01D hybridization</v>
      </c>
      <c r="AO4" s="10" t="s">
        <v>68</v>
      </c>
      <c r="AP4" s="10" t="s">
        <v>46</v>
      </c>
      <c r="AQ4" s="10" t="s">
        <v>85</v>
      </c>
      <c r="AU4" s="11" t="str">
        <f>IDF!$F$33</f>
        <v>stjude.org:Protocol:CopyNumberArray-Scanning-Affymetrix-SNP6:01</v>
      </c>
      <c r="AW4" s="9" t="s">
        <v>121</v>
      </c>
      <c r="AX4" s="10">
        <v>1</v>
      </c>
      <c r="AY4" s="11" t="str">
        <f>IDF!$I$33</f>
        <v>nci.nih.gov:CBIIT.Meerzaman.Protocol:CopyNumberArray-DataNormalization-Birdseed:01</v>
      </c>
      <c r="AZ4" s="9" t="s">
        <v>180</v>
      </c>
      <c r="BA4" s="10">
        <v>2</v>
      </c>
      <c r="BD4" s="11" t="str">
        <f>IDF!$K$33</f>
        <v>nci.nih.gov:CBIIT.Meerzaman.Protocol:CopyNumberArray-CnvSegment-DNAcopy:01</v>
      </c>
      <c r="BE4" s="9" t="s">
        <v>181</v>
      </c>
      <c r="BF4" s="10">
        <v>3</v>
      </c>
      <c r="BG4" s="10" t="s">
        <v>244</v>
      </c>
    </row>
    <row r="5" spans="1:59" x14ac:dyDescent="0.25">
      <c r="A5" s="9" t="s">
        <v>87</v>
      </c>
      <c r="B5" s="10" t="s">
        <v>86</v>
      </c>
      <c r="C5" s="10" t="s">
        <v>270</v>
      </c>
      <c r="D5" s="10" t="s">
        <v>46</v>
      </c>
      <c r="E5" s="10" t="s">
        <v>79</v>
      </c>
      <c r="F5" s="10" t="s">
        <v>47</v>
      </c>
      <c r="G5" s="10" t="s">
        <v>355</v>
      </c>
      <c r="H5" s="10" t="s">
        <v>44</v>
      </c>
      <c r="I5" s="10" t="s">
        <v>354</v>
      </c>
      <c r="J5" s="9" t="s">
        <v>223</v>
      </c>
      <c r="K5" s="10" t="s">
        <v>80</v>
      </c>
      <c r="L5" s="10" t="s">
        <v>46</v>
      </c>
      <c r="M5" s="10" t="s">
        <v>168</v>
      </c>
      <c r="N5" s="10" t="s">
        <v>44</v>
      </c>
      <c r="Q5" s="11" t="str">
        <f>IDF!$B$33</f>
        <v>nationwidechildrens.org:Protocol:DNA-Extraction:01</v>
      </c>
      <c r="S5" s="9" t="s">
        <v>100</v>
      </c>
      <c r="T5" s="10" t="s">
        <v>81</v>
      </c>
      <c r="U5" s="10" t="s">
        <v>46</v>
      </c>
      <c r="AE5" s="11" t="str">
        <f>IDF!$C$33</f>
        <v>stjude.org:Protocol:CopyNumberArray-Labeling-Affymetrix-SNP6:01</v>
      </c>
      <c r="AF5" s="9" t="str">
        <f xml:space="preserve"> CONCATENATE($S5, " labeled extract")</f>
        <v>TARGET-51-PAEALX-11A-01D labeled extract</v>
      </c>
      <c r="AG5" s="10" t="s">
        <v>83</v>
      </c>
      <c r="AH5" s="10" t="s">
        <v>46</v>
      </c>
      <c r="AI5" s="10" t="s">
        <v>82</v>
      </c>
      <c r="AJ5" s="10" t="s">
        <v>46</v>
      </c>
      <c r="AK5" s="11" t="str">
        <f>IDF!$E$33</f>
        <v>stjude.org:Protocol:CopyNumberArray-Hybridization-Affymetrix-SNP6:01</v>
      </c>
      <c r="AL5" s="10" t="s">
        <v>220</v>
      </c>
      <c r="AM5" s="10" t="s">
        <v>248</v>
      </c>
      <c r="AN5" s="9" t="str">
        <f xml:space="preserve"> CONCATENATE($S5, " hybridization")</f>
        <v>TARGET-51-PAEALX-11A-01D hybridization</v>
      </c>
      <c r="AO5" s="10" t="s">
        <v>68</v>
      </c>
      <c r="AP5" s="10" t="s">
        <v>46</v>
      </c>
      <c r="AQ5" s="10" t="s">
        <v>85</v>
      </c>
      <c r="AU5" s="11" t="str">
        <f>IDF!$F$33</f>
        <v>stjude.org:Protocol:CopyNumberArray-Scanning-Affymetrix-SNP6:01</v>
      </c>
      <c r="AW5" s="9" t="s">
        <v>122</v>
      </c>
      <c r="AX5" s="10">
        <v>1</v>
      </c>
      <c r="AY5" s="11" t="str">
        <f>IDF!$I$33</f>
        <v>nci.nih.gov:CBIIT.Meerzaman.Protocol:CopyNumberArray-DataNormalization-Birdseed:01</v>
      </c>
      <c r="AZ5" s="9" t="s">
        <v>144</v>
      </c>
      <c r="BA5" s="10">
        <v>2</v>
      </c>
      <c r="BD5" s="11" t="str">
        <f>IDF!$K$33</f>
        <v>nci.nih.gov:CBIIT.Meerzaman.Protocol:CopyNumberArray-CnvSegment-DNAcopy:01</v>
      </c>
      <c r="BE5" s="9" t="s">
        <v>181</v>
      </c>
      <c r="BF5" s="10">
        <v>3</v>
      </c>
      <c r="BG5" s="10" t="s">
        <v>244</v>
      </c>
    </row>
    <row r="6" spans="1:59" x14ac:dyDescent="0.25">
      <c r="A6" s="9" t="s">
        <v>87</v>
      </c>
      <c r="B6" s="10" t="s">
        <v>86</v>
      </c>
      <c r="C6" s="10" t="s">
        <v>270</v>
      </c>
      <c r="D6" s="10" t="s">
        <v>46</v>
      </c>
      <c r="E6" s="10" t="s">
        <v>79</v>
      </c>
      <c r="F6" s="10" t="s">
        <v>47</v>
      </c>
      <c r="G6" s="10" t="s">
        <v>355</v>
      </c>
      <c r="H6" s="10" t="s">
        <v>44</v>
      </c>
      <c r="I6" s="10" t="s">
        <v>354</v>
      </c>
      <c r="J6" s="9" t="s">
        <v>223</v>
      </c>
      <c r="K6" s="10" t="s">
        <v>80</v>
      </c>
      <c r="L6" s="10" t="s">
        <v>46</v>
      </c>
      <c r="M6" s="10" t="s">
        <v>168</v>
      </c>
      <c r="N6" s="10" t="s">
        <v>44</v>
      </c>
      <c r="Q6" s="11" t="str">
        <f>IDF!$B$33</f>
        <v>nationwidechildrens.org:Protocol:DNA-Extraction:01</v>
      </c>
      <c r="S6" s="9" t="s">
        <v>100</v>
      </c>
      <c r="T6" s="10" t="s">
        <v>81</v>
      </c>
      <c r="U6" s="10" t="s">
        <v>46</v>
      </c>
      <c r="AE6" s="11" t="str">
        <f>IDF!$C$33</f>
        <v>stjude.org:Protocol:CopyNumberArray-Labeling-Affymetrix-SNP6:01</v>
      </c>
      <c r="AF6" s="9" t="str">
        <f xml:space="preserve"> CONCATENATE($S6, " labeled extract")</f>
        <v>TARGET-51-PAEALX-11A-01D labeled extract</v>
      </c>
      <c r="AG6" s="10" t="s">
        <v>83</v>
      </c>
      <c r="AH6" s="10" t="s">
        <v>46</v>
      </c>
      <c r="AI6" s="10" t="s">
        <v>82</v>
      </c>
      <c r="AJ6" s="10" t="s">
        <v>46</v>
      </c>
      <c r="AK6" s="11" t="str">
        <f>IDF!$E$33</f>
        <v>stjude.org:Protocol:CopyNumberArray-Hybridization-Affymetrix-SNP6:01</v>
      </c>
      <c r="AL6" s="10" t="s">
        <v>220</v>
      </c>
      <c r="AM6" s="10" t="s">
        <v>248</v>
      </c>
      <c r="AN6" s="9" t="str">
        <f xml:space="preserve"> CONCATENATE($S6, " hybridization")</f>
        <v>TARGET-51-PAEALX-11A-01D hybridization</v>
      </c>
      <c r="AO6" s="10" t="s">
        <v>68</v>
      </c>
      <c r="AP6" s="10" t="s">
        <v>46</v>
      </c>
      <c r="AQ6" s="10" t="s">
        <v>85</v>
      </c>
      <c r="AU6" s="11" t="str">
        <f>IDF!$F$33</f>
        <v>stjude.org:Protocol:CopyNumberArray-Scanning-Affymetrix-SNP6:01</v>
      </c>
      <c r="AW6" s="9" t="s">
        <v>122</v>
      </c>
      <c r="AX6" s="10">
        <v>1</v>
      </c>
      <c r="AY6" s="11" t="str">
        <f>IDF!$I$33</f>
        <v>nci.nih.gov:CBIIT.Meerzaman.Protocol:CopyNumberArray-DataNormalization-Birdseed:01</v>
      </c>
      <c r="AZ6" s="9" t="s">
        <v>221</v>
      </c>
      <c r="BA6" s="10">
        <v>2</v>
      </c>
      <c r="BD6" s="11" t="str">
        <f>IDF!$K$33</f>
        <v>nci.nih.gov:CBIIT.Meerzaman.Protocol:CopyNumberArray-CnvSegment-DNAcopy:01</v>
      </c>
      <c r="BE6" s="9" t="s">
        <v>181</v>
      </c>
      <c r="BF6" s="10">
        <v>3</v>
      </c>
      <c r="BG6" s="10" t="s">
        <v>244</v>
      </c>
    </row>
    <row r="7" spans="1:59" x14ac:dyDescent="0.25">
      <c r="A7" s="9" t="s">
        <v>285</v>
      </c>
      <c r="B7" s="10" t="s">
        <v>86</v>
      </c>
      <c r="C7" s="10" t="s">
        <v>270</v>
      </c>
      <c r="D7" s="10" t="s">
        <v>46</v>
      </c>
      <c r="E7" s="10" t="s">
        <v>79</v>
      </c>
      <c r="F7" s="10" t="s">
        <v>47</v>
      </c>
      <c r="G7" s="10" t="s">
        <v>355</v>
      </c>
      <c r="H7" s="10" t="s">
        <v>44</v>
      </c>
      <c r="I7" s="10" t="s">
        <v>354</v>
      </c>
      <c r="J7" s="12" t="s">
        <v>288</v>
      </c>
      <c r="K7" s="10" t="s">
        <v>80</v>
      </c>
      <c r="L7" s="10" t="s">
        <v>46</v>
      </c>
      <c r="M7" s="10" t="s">
        <v>280</v>
      </c>
      <c r="N7" s="10" t="s">
        <v>44</v>
      </c>
      <c r="O7" s="10" t="s">
        <v>287</v>
      </c>
      <c r="P7" s="10" t="s">
        <v>278</v>
      </c>
      <c r="Q7" s="11" t="str">
        <f>IDF!$B$33</f>
        <v>nationwidechildrens.org:Protocol:DNA-Extraction:01</v>
      </c>
      <c r="R7" s="11" t="str">
        <f>IDF!$D$33</f>
        <v>completegenomics.com:Protocol:WGS-LibraryPrep:01</v>
      </c>
      <c r="S7" s="12" t="s">
        <v>286</v>
      </c>
      <c r="T7" s="10" t="s">
        <v>81</v>
      </c>
      <c r="U7" s="10" t="s">
        <v>46</v>
      </c>
      <c r="V7" s="10" t="s">
        <v>300</v>
      </c>
      <c r="W7" s="10" t="s">
        <v>301</v>
      </c>
      <c r="X7" s="10" t="s">
        <v>302</v>
      </c>
      <c r="Y7" s="10" t="s">
        <v>303</v>
      </c>
      <c r="AA7" s="10">
        <v>70</v>
      </c>
      <c r="AC7" s="10" t="s">
        <v>304</v>
      </c>
      <c r="AD7" s="10" t="s">
        <v>305</v>
      </c>
      <c r="AK7" s="11" t="str">
        <f>IDF!$G$33</f>
        <v>completegenomics.com:Protocol:WGS-Sequence-CGI-CGI:01</v>
      </c>
      <c r="AL7" s="10" t="s">
        <v>312</v>
      </c>
      <c r="AN7" s="9" t="s">
        <v>317</v>
      </c>
      <c r="AO7" s="10" t="s">
        <v>313</v>
      </c>
      <c r="AP7" s="10" t="s">
        <v>46</v>
      </c>
      <c r="AQ7" s="6"/>
      <c r="AS7" s="10">
        <v>70</v>
      </c>
      <c r="AT7" s="10" t="s">
        <v>323</v>
      </c>
      <c r="AU7" s="11" t="s">
        <v>345</v>
      </c>
      <c r="AY7" s="11" t="str">
        <f>IDF!$J$33</f>
        <v>completegenomics.com:Protocol:WGS-ReadAlign:01</v>
      </c>
      <c r="AZ7" s="9" t="s">
        <v>334</v>
      </c>
      <c r="BA7" s="10" t="s">
        <v>324</v>
      </c>
      <c r="BB7" s="10" t="s">
        <v>331</v>
      </c>
      <c r="BC7" s="10" t="s">
        <v>327</v>
      </c>
      <c r="BD7" s="11" t="str">
        <f>IDF!$L$33</f>
        <v>nci.nih.gov:CBIIT.Meerzaman.Protocol:WGS-CnvSegment-DNAcopy:01</v>
      </c>
      <c r="BE7" s="9" t="s">
        <v>333</v>
      </c>
      <c r="BF7" s="10">
        <v>3</v>
      </c>
      <c r="BG7" s="10" t="s">
        <v>244</v>
      </c>
    </row>
    <row r="8" spans="1:59" x14ac:dyDescent="0.25">
      <c r="A8" s="9" t="s">
        <v>285</v>
      </c>
      <c r="B8" s="10" t="s">
        <v>86</v>
      </c>
      <c r="C8" s="10" t="s">
        <v>270</v>
      </c>
      <c r="D8" s="10" t="s">
        <v>46</v>
      </c>
      <c r="E8" s="10" t="s">
        <v>79</v>
      </c>
      <c r="F8" s="10" t="s">
        <v>47</v>
      </c>
      <c r="G8" s="10" t="s">
        <v>355</v>
      </c>
      <c r="H8" s="10" t="s">
        <v>44</v>
      </c>
      <c r="I8" s="10" t="s">
        <v>354</v>
      </c>
      <c r="J8" s="12" t="s">
        <v>284</v>
      </c>
      <c r="K8" s="10" t="s">
        <v>80</v>
      </c>
      <c r="L8" s="10" t="s">
        <v>46</v>
      </c>
      <c r="M8" s="10" t="s">
        <v>274</v>
      </c>
      <c r="N8" s="10" t="s">
        <v>44</v>
      </c>
      <c r="O8" s="10" t="s">
        <v>283</v>
      </c>
      <c r="P8" s="10" t="s">
        <v>272</v>
      </c>
      <c r="Q8" s="11" t="str">
        <f>IDF!$B$33</f>
        <v>nationwidechildrens.org:Protocol:DNA-Extraction:01</v>
      </c>
      <c r="R8" s="11" t="str">
        <f>IDF!$D$33</f>
        <v>completegenomics.com:Protocol:WGS-LibraryPrep:01</v>
      </c>
      <c r="S8" s="12" t="s">
        <v>282</v>
      </c>
      <c r="T8" s="10" t="s">
        <v>81</v>
      </c>
      <c r="U8" s="10" t="s">
        <v>46</v>
      </c>
      <c r="V8" s="10" t="s">
        <v>300</v>
      </c>
      <c r="W8" s="10" t="s">
        <v>301</v>
      </c>
      <c r="X8" s="10" t="s">
        <v>302</v>
      </c>
      <c r="Y8" s="10" t="s">
        <v>303</v>
      </c>
      <c r="AA8" s="10">
        <v>70</v>
      </c>
      <c r="AC8" s="10" t="s">
        <v>306</v>
      </c>
      <c r="AD8" s="10" t="s">
        <v>307</v>
      </c>
      <c r="AK8" s="11" t="str">
        <f>IDF!$G$33</f>
        <v>completegenomics.com:Protocol:WGS-Sequence-CGI-CGI:01</v>
      </c>
      <c r="AL8" s="10" t="s">
        <v>312</v>
      </c>
      <c r="AN8" s="9" t="s">
        <v>316</v>
      </c>
      <c r="AO8" s="10" t="s">
        <v>313</v>
      </c>
      <c r="AP8" s="10" t="s">
        <v>46</v>
      </c>
      <c r="AQ8" s="6"/>
      <c r="AS8" s="10">
        <v>70</v>
      </c>
      <c r="AT8" s="10" t="s">
        <v>322</v>
      </c>
      <c r="AU8" s="11" t="s">
        <v>348</v>
      </c>
      <c r="AY8" s="11" t="str">
        <f>IDF!$J$33</f>
        <v>completegenomics.com:Protocol:WGS-ReadAlign:01</v>
      </c>
      <c r="AZ8" s="9" t="s">
        <v>335</v>
      </c>
      <c r="BA8" s="10" t="s">
        <v>324</v>
      </c>
      <c r="BB8" s="10" t="s">
        <v>330</v>
      </c>
      <c r="BC8" s="10" t="s">
        <v>327</v>
      </c>
      <c r="BD8" s="11" t="str">
        <f>IDF!$L$33</f>
        <v>nci.nih.gov:CBIIT.Meerzaman.Protocol:WGS-CnvSegment-DNAcopy:01</v>
      </c>
      <c r="BE8" s="9" t="s">
        <v>333</v>
      </c>
      <c r="BF8" s="10">
        <v>3</v>
      </c>
      <c r="BG8" s="10" t="s">
        <v>244</v>
      </c>
    </row>
    <row r="9" spans="1:59" x14ac:dyDescent="0.25">
      <c r="A9" s="9" t="s">
        <v>88</v>
      </c>
      <c r="B9" s="10" t="s">
        <v>86</v>
      </c>
      <c r="C9" s="10" t="s">
        <v>270</v>
      </c>
      <c r="D9" s="10" t="s">
        <v>46</v>
      </c>
      <c r="E9" s="10" t="s">
        <v>79</v>
      </c>
      <c r="F9" s="10" t="s">
        <v>47</v>
      </c>
      <c r="G9" s="10" t="s">
        <v>355</v>
      </c>
      <c r="H9" s="10" t="s">
        <v>44</v>
      </c>
      <c r="I9" s="10" t="s">
        <v>354</v>
      </c>
      <c r="J9" s="9" t="s">
        <v>224</v>
      </c>
      <c r="K9" s="10" t="s">
        <v>80</v>
      </c>
      <c r="L9" s="10" t="s">
        <v>46</v>
      </c>
      <c r="M9" s="10" t="s">
        <v>167</v>
      </c>
      <c r="N9" s="10" t="s">
        <v>44</v>
      </c>
      <c r="Q9" s="11" t="str">
        <f>IDF!$B$33</f>
        <v>nationwidechildrens.org:Protocol:DNA-Extraction:01</v>
      </c>
      <c r="S9" s="9" t="s">
        <v>101</v>
      </c>
      <c r="T9" s="10" t="s">
        <v>81</v>
      </c>
      <c r="U9" s="10" t="s">
        <v>46</v>
      </c>
      <c r="AE9" s="11" t="str">
        <f>IDF!$C$33</f>
        <v>stjude.org:Protocol:CopyNumberArray-Labeling-Affymetrix-SNP6:01</v>
      </c>
      <c r="AF9" s="9" t="str">
        <f t="shared" ref="AF9:AF18" si="0" xml:space="preserve"> CONCATENATE($S9, " labeled extract")</f>
        <v>TARGET-51-PAJLWU-01A-01D labeled extract</v>
      </c>
      <c r="AG9" s="10" t="s">
        <v>83</v>
      </c>
      <c r="AH9" s="10" t="s">
        <v>46</v>
      </c>
      <c r="AI9" s="10" t="s">
        <v>82</v>
      </c>
      <c r="AJ9" s="10" t="s">
        <v>46</v>
      </c>
      <c r="AK9" s="11" t="str">
        <f>IDF!$E$33</f>
        <v>stjude.org:Protocol:CopyNumberArray-Hybridization-Affymetrix-SNP6:01</v>
      </c>
      <c r="AL9" s="10" t="s">
        <v>220</v>
      </c>
      <c r="AM9" s="10" t="s">
        <v>248</v>
      </c>
      <c r="AN9" s="9" t="str">
        <f t="shared" ref="AN9:AN18" si="1" xml:space="preserve"> CONCATENATE($S9, " hybridization")</f>
        <v>TARGET-51-PAJLWU-01A-01D hybridization</v>
      </c>
      <c r="AO9" s="10" t="s">
        <v>68</v>
      </c>
      <c r="AP9" s="10" t="s">
        <v>46</v>
      </c>
      <c r="AQ9" s="10" t="s">
        <v>85</v>
      </c>
      <c r="AU9" s="11" t="str">
        <f>IDF!$F$33</f>
        <v>stjude.org:Protocol:CopyNumberArray-Scanning-Affymetrix-SNP6:01</v>
      </c>
      <c r="AW9" s="9" t="s">
        <v>123</v>
      </c>
      <c r="AX9" s="10">
        <v>1</v>
      </c>
      <c r="AY9" s="11" t="str">
        <f>IDF!$I$33</f>
        <v>nci.nih.gov:CBIIT.Meerzaman.Protocol:CopyNumberArray-DataNormalization-Birdseed:01</v>
      </c>
      <c r="AZ9" s="9" t="s">
        <v>184</v>
      </c>
      <c r="BA9" s="10">
        <v>2</v>
      </c>
      <c r="BD9" s="11" t="str">
        <f>IDF!$K$33</f>
        <v>nci.nih.gov:CBIIT.Meerzaman.Protocol:CopyNumberArray-CnvSegment-DNAcopy:01</v>
      </c>
      <c r="BE9" s="9" t="s">
        <v>184</v>
      </c>
      <c r="BF9" s="10">
        <v>3</v>
      </c>
      <c r="BG9" s="10" t="s">
        <v>244</v>
      </c>
    </row>
    <row r="10" spans="1:59" x14ac:dyDescent="0.25">
      <c r="A10" s="9" t="s">
        <v>88</v>
      </c>
      <c r="B10" s="10" t="s">
        <v>86</v>
      </c>
      <c r="C10" s="10" t="s">
        <v>270</v>
      </c>
      <c r="D10" s="10" t="s">
        <v>46</v>
      </c>
      <c r="E10" s="10" t="s">
        <v>79</v>
      </c>
      <c r="F10" s="10" t="s">
        <v>47</v>
      </c>
      <c r="G10" s="10" t="s">
        <v>355</v>
      </c>
      <c r="H10" s="10" t="s">
        <v>44</v>
      </c>
      <c r="I10" s="10" t="s">
        <v>354</v>
      </c>
      <c r="J10" s="9" t="s">
        <v>224</v>
      </c>
      <c r="K10" s="10" t="s">
        <v>80</v>
      </c>
      <c r="L10" s="10" t="s">
        <v>46</v>
      </c>
      <c r="M10" s="10" t="s">
        <v>167</v>
      </c>
      <c r="N10" s="10" t="s">
        <v>44</v>
      </c>
      <c r="Q10" s="11" t="str">
        <f>IDF!$B$33</f>
        <v>nationwidechildrens.org:Protocol:DNA-Extraction:01</v>
      </c>
      <c r="S10" s="9" t="s">
        <v>101</v>
      </c>
      <c r="T10" s="10" t="s">
        <v>81</v>
      </c>
      <c r="U10" s="10" t="s">
        <v>46</v>
      </c>
      <c r="AE10" s="11" t="str">
        <f>IDF!$C$33</f>
        <v>stjude.org:Protocol:CopyNumberArray-Labeling-Affymetrix-SNP6:01</v>
      </c>
      <c r="AF10" s="9" t="str">
        <f t="shared" si="0"/>
        <v>TARGET-51-PAJLWU-01A-01D labeled extract</v>
      </c>
      <c r="AG10" s="10" t="s">
        <v>83</v>
      </c>
      <c r="AH10" s="10" t="s">
        <v>46</v>
      </c>
      <c r="AI10" s="10" t="s">
        <v>82</v>
      </c>
      <c r="AJ10" s="10" t="s">
        <v>46</v>
      </c>
      <c r="AK10" s="11" t="str">
        <f>IDF!$E$33</f>
        <v>stjude.org:Protocol:CopyNumberArray-Hybridization-Affymetrix-SNP6:01</v>
      </c>
      <c r="AL10" s="10" t="s">
        <v>220</v>
      </c>
      <c r="AM10" s="10" t="s">
        <v>248</v>
      </c>
      <c r="AN10" s="9" t="str">
        <f t="shared" si="1"/>
        <v>TARGET-51-PAJLWU-01A-01D hybridization</v>
      </c>
      <c r="AO10" s="10" t="s">
        <v>68</v>
      </c>
      <c r="AP10" s="10" t="s">
        <v>46</v>
      </c>
      <c r="AQ10" s="10" t="s">
        <v>85</v>
      </c>
      <c r="AU10" s="11" t="str">
        <f>IDF!$F$33</f>
        <v>stjude.org:Protocol:CopyNumberArray-Scanning-Affymetrix-SNP6:01</v>
      </c>
      <c r="AW10" s="9" t="s">
        <v>123</v>
      </c>
      <c r="AX10" s="10">
        <v>1</v>
      </c>
      <c r="AY10" s="11" t="str">
        <f>IDF!$I$33</f>
        <v>nci.nih.gov:CBIIT.Meerzaman.Protocol:CopyNumberArray-DataNormalization-Birdseed:01</v>
      </c>
      <c r="AZ10" s="9" t="s">
        <v>145</v>
      </c>
      <c r="BA10" s="10">
        <v>2</v>
      </c>
      <c r="BD10" s="11" t="str">
        <f>IDF!$K$33</f>
        <v>nci.nih.gov:CBIIT.Meerzaman.Protocol:CopyNumberArray-CnvSegment-DNAcopy:01</v>
      </c>
      <c r="BE10" s="9" t="s">
        <v>184</v>
      </c>
      <c r="BF10" s="10">
        <v>3</v>
      </c>
      <c r="BG10" s="10" t="s">
        <v>244</v>
      </c>
    </row>
    <row r="11" spans="1:59" x14ac:dyDescent="0.25">
      <c r="A11" s="9" t="s">
        <v>88</v>
      </c>
      <c r="B11" s="10" t="s">
        <v>86</v>
      </c>
      <c r="C11" s="10" t="s">
        <v>270</v>
      </c>
      <c r="D11" s="10" t="s">
        <v>46</v>
      </c>
      <c r="E11" s="10" t="s">
        <v>79</v>
      </c>
      <c r="F11" s="10" t="s">
        <v>47</v>
      </c>
      <c r="G11" s="10" t="s">
        <v>355</v>
      </c>
      <c r="H11" s="10" t="s">
        <v>44</v>
      </c>
      <c r="I11" s="10" t="s">
        <v>354</v>
      </c>
      <c r="J11" s="9" t="s">
        <v>224</v>
      </c>
      <c r="K11" s="10" t="s">
        <v>80</v>
      </c>
      <c r="L11" s="10" t="s">
        <v>46</v>
      </c>
      <c r="M11" s="10" t="s">
        <v>167</v>
      </c>
      <c r="N11" s="10" t="s">
        <v>44</v>
      </c>
      <c r="Q11" s="11" t="str">
        <f>IDF!$B$33</f>
        <v>nationwidechildrens.org:Protocol:DNA-Extraction:01</v>
      </c>
      <c r="S11" s="9" t="s">
        <v>101</v>
      </c>
      <c r="T11" s="10" t="s">
        <v>81</v>
      </c>
      <c r="U11" s="10" t="s">
        <v>46</v>
      </c>
      <c r="AE11" s="11" t="str">
        <f>IDF!$C$33</f>
        <v>stjude.org:Protocol:CopyNumberArray-Labeling-Affymetrix-SNP6:01</v>
      </c>
      <c r="AF11" s="9" t="str">
        <f t="shared" si="0"/>
        <v>TARGET-51-PAJLWU-01A-01D labeled extract</v>
      </c>
      <c r="AG11" s="10" t="s">
        <v>83</v>
      </c>
      <c r="AH11" s="10" t="s">
        <v>46</v>
      </c>
      <c r="AI11" s="10" t="s">
        <v>82</v>
      </c>
      <c r="AJ11" s="10" t="s">
        <v>46</v>
      </c>
      <c r="AK11" s="11" t="str">
        <f>IDF!$E$33</f>
        <v>stjude.org:Protocol:CopyNumberArray-Hybridization-Affymetrix-SNP6:01</v>
      </c>
      <c r="AL11" s="10" t="s">
        <v>220</v>
      </c>
      <c r="AM11" s="10" t="s">
        <v>248</v>
      </c>
      <c r="AN11" s="9" t="str">
        <f t="shared" si="1"/>
        <v>TARGET-51-PAJLWU-01A-01D hybridization</v>
      </c>
      <c r="AO11" s="10" t="s">
        <v>68</v>
      </c>
      <c r="AP11" s="10" t="s">
        <v>46</v>
      </c>
      <c r="AQ11" s="10" t="s">
        <v>85</v>
      </c>
      <c r="AU11" s="11" t="str">
        <f>IDF!$F$33</f>
        <v>stjude.org:Protocol:CopyNumberArray-Scanning-Affymetrix-SNP6:01</v>
      </c>
      <c r="AW11" s="9" t="s">
        <v>123</v>
      </c>
      <c r="AX11" s="10">
        <v>1</v>
      </c>
      <c r="AY11" s="11" t="str">
        <f>IDF!$I$33</f>
        <v>nci.nih.gov:CBIIT.Meerzaman.Protocol:CopyNumberArray-DataNormalization-Birdseed:01</v>
      </c>
      <c r="AZ11" s="9" t="s">
        <v>182</v>
      </c>
      <c r="BA11" s="10">
        <v>2</v>
      </c>
      <c r="BD11" s="11" t="str">
        <f>IDF!$K$33</f>
        <v>nci.nih.gov:CBIIT.Meerzaman.Protocol:CopyNumberArray-CnvSegment-DNAcopy:01</v>
      </c>
      <c r="BE11" s="9" t="s">
        <v>184</v>
      </c>
      <c r="BF11" s="10">
        <v>3</v>
      </c>
      <c r="BG11" s="10" t="s">
        <v>244</v>
      </c>
    </row>
    <row r="12" spans="1:59" x14ac:dyDescent="0.25">
      <c r="A12" s="9" t="s">
        <v>88</v>
      </c>
      <c r="B12" s="10" t="s">
        <v>86</v>
      </c>
      <c r="C12" s="10" t="s">
        <v>270</v>
      </c>
      <c r="D12" s="10" t="s">
        <v>46</v>
      </c>
      <c r="E12" s="10" t="s">
        <v>79</v>
      </c>
      <c r="F12" s="10" t="s">
        <v>47</v>
      </c>
      <c r="G12" s="10" t="s">
        <v>355</v>
      </c>
      <c r="H12" s="10" t="s">
        <v>44</v>
      </c>
      <c r="I12" s="10" t="s">
        <v>354</v>
      </c>
      <c r="J12" s="9" t="s">
        <v>225</v>
      </c>
      <c r="K12" s="10" t="s">
        <v>80</v>
      </c>
      <c r="L12" s="10" t="s">
        <v>46</v>
      </c>
      <c r="M12" s="10" t="s">
        <v>168</v>
      </c>
      <c r="N12" s="10" t="s">
        <v>44</v>
      </c>
      <c r="Q12" s="11" t="str">
        <f>IDF!$B$33</f>
        <v>nationwidechildrens.org:Protocol:DNA-Extraction:01</v>
      </c>
      <c r="S12" s="9" t="s">
        <v>102</v>
      </c>
      <c r="T12" s="10" t="s">
        <v>81</v>
      </c>
      <c r="U12" s="10" t="s">
        <v>46</v>
      </c>
      <c r="AE12" s="11" t="str">
        <f>IDF!$C$33</f>
        <v>stjude.org:Protocol:CopyNumberArray-Labeling-Affymetrix-SNP6:01</v>
      </c>
      <c r="AF12" s="9" t="str">
        <f t="shared" si="0"/>
        <v>TARGET-51-PAJLWU-11A-01D labeled extract</v>
      </c>
      <c r="AG12" s="10" t="s">
        <v>83</v>
      </c>
      <c r="AH12" s="10" t="s">
        <v>46</v>
      </c>
      <c r="AI12" s="10" t="s">
        <v>82</v>
      </c>
      <c r="AJ12" s="10" t="s">
        <v>46</v>
      </c>
      <c r="AK12" s="11" t="str">
        <f>IDF!$E$33</f>
        <v>stjude.org:Protocol:CopyNumberArray-Hybridization-Affymetrix-SNP6:01</v>
      </c>
      <c r="AL12" s="10" t="s">
        <v>220</v>
      </c>
      <c r="AM12" s="10" t="s">
        <v>248</v>
      </c>
      <c r="AN12" s="9" t="str">
        <f t="shared" si="1"/>
        <v>TARGET-51-PAJLWU-11A-01D hybridization</v>
      </c>
      <c r="AO12" s="10" t="s">
        <v>68</v>
      </c>
      <c r="AP12" s="10" t="s">
        <v>46</v>
      </c>
      <c r="AQ12" s="10" t="s">
        <v>85</v>
      </c>
      <c r="AU12" s="11" t="str">
        <f>IDF!$F$33</f>
        <v>stjude.org:Protocol:CopyNumberArray-Scanning-Affymetrix-SNP6:01</v>
      </c>
      <c r="AW12" s="9" t="s">
        <v>124</v>
      </c>
      <c r="AX12" s="10">
        <v>1</v>
      </c>
      <c r="AY12" s="11" t="str">
        <f>IDF!$I$33</f>
        <v>nci.nih.gov:CBIIT.Meerzaman.Protocol:CopyNumberArray-DataNormalization-Birdseed:01</v>
      </c>
      <c r="AZ12" s="9" t="s">
        <v>146</v>
      </c>
      <c r="BA12" s="10">
        <v>2</v>
      </c>
      <c r="BD12" s="11" t="str">
        <f>IDF!$K$33</f>
        <v>nci.nih.gov:CBIIT.Meerzaman.Protocol:CopyNumberArray-CnvSegment-DNAcopy:01</v>
      </c>
      <c r="BE12" s="9" t="s">
        <v>184</v>
      </c>
      <c r="BF12" s="10">
        <v>3</v>
      </c>
      <c r="BG12" s="10" t="s">
        <v>244</v>
      </c>
    </row>
    <row r="13" spans="1:59" x14ac:dyDescent="0.25">
      <c r="A13" s="9" t="s">
        <v>88</v>
      </c>
      <c r="B13" s="10" t="s">
        <v>86</v>
      </c>
      <c r="C13" s="10" t="s">
        <v>270</v>
      </c>
      <c r="D13" s="10" t="s">
        <v>46</v>
      </c>
      <c r="E13" s="10" t="s">
        <v>79</v>
      </c>
      <c r="F13" s="10" t="s">
        <v>47</v>
      </c>
      <c r="G13" s="10" t="s">
        <v>355</v>
      </c>
      <c r="H13" s="10" t="s">
        <v>44</v>
      </c>
      <c r="I13" s="10" t="s">
        <v>354</v>
      </c>
      <c r="J13" s="9" t="s">
        <v>225</v>
      </c>
      <c r="K13" s="10" t="s">
        <v>80</v>
      </c>
      <c r="L13" s="10" t="s">
        <v>46</v>
      </c>
      <c r="M13" s="10" t="s">
        <v>168</v>
      </c>
      <c r="N13" s="10" t="s">
        <v>44</v>
      </c>
      <c r="Q13" s="11" t="str">
        <f>IDF!$B$33</f>
        <v>nationwidechildrens.org:Protocol:DNA-Extraction:01</v>
      </c>
      <c r="S13" s="9" t="s">
        <v>102</v>
      </c>
      <c r="T13" s="10" t="s">
        <v>81</v>
      </c>
      <c r="U13" s="10" t="s">
        <v>46</v>
      </c>
      <c r="AE13" s="11" t="str">
        <f>IDF!$C$33</f>
        <v>stjude.org:Protocol:CopyNumberArray-Labeling-Affymetrix-SNP6:01</v>
      </c>
      <c r="AF13" s="9" t="str">
        <f t="shared" si="0"/>
        <v>TARGET-51-PAJLWU-11A-01D labeled extract</v>
      </c>
      <c r="AG13" s="10" t="s">
        <v>83</v>
      </c>
      <c r="AH13" s="10" t="s">
        <v>46</v>
      </c>
      <c r="AI13" s="10" t="s">
        <v>82</v>
      </c>
      <c r="AJ13" s="10" t="s">
        <v>46</v>
      </c>
      <c r="AK13" s="11" t="str">
        <f>IDF!$E$33</f>
        <v>stjude.org:Protocol:CopyNumberArray-Hybridization-Affymetrix-SNP6:01</v>
      </c>
      <c r="AL13" s="10" t="s">
        <v>220</v>
      </c>
      <c r="AM13" s="10" t="s">
        <v>248</v>
      </c>
      <c r="AN13" s="9" t="str">
        <f t="shared" si="1"/>
        <v>TARGET-51-PAJLWU-11A-01D hybridization</v>
      </c>
      <c r="AO13" s="10" t="s">
        <v>68</v>
      </c>
      <c r="AP13" s="10" t="s">
        <v>46</v>
      </c>
      <c r="AQ13" s="10" t="s">
        <v>85</v>
      </c>
      <c r="AU13" s="11" t="str">
        <f>IDF!$F$33</f>
        <v>stjude.org:Protocol:CopyNumberArray-Scanning-Affymetrix-SNP6:01</v>
      </c>
      <c r="AW13" s="9" t="s">
        <v>124</v>
      </c>
      <c r="AX13" s="10">
        <v>1</v>
      </c>
      <c r="AY13" s="11" t="str">
        <f>IDF!$I$33</f>
        <v>nci.nih.gov:CBIIT.Meerzaman.Protocol:CopyNumberArray-DataNormalization-Birdseed:01</v>
      </c>
      <c r="AZ13" s="9" t="s">
        <v>183</v>
      </c>
      <c r="BA13" s="10">
        <v>2</v>
      </c>
      <c r="BD13" s="11" t="str">
        <f>IDF!$K$33</f>
        <v>nci.nih.gov:CBIIT.Meerzaman.Protocol:CopyNumberArray-CnvSegment-DNAcopy:01</v>
      </c>
      <c r="BE13" s="9" t="s">
        <v>184</v>
      </c>
      <c r="BF13" s="10">
        <v>3</v>
      </c>
      <c r="BG13" s="10" t="s">
        <v>244</v>
      </c>
    </row>
    <row r="14" spans="1:59" x14ac:dyDescent="0.25">
      <c r="A14" s="9" t="s">
        <v>89</v>
      </c>
      <c r="B14" s="10" t="s">
        <v>86</v>
      </c>
      <c r="C14" s="10" t="s">
        <v>270</v>
      </c>
      <c r="D14" s="10" t="s">
        <v>46</v>
      </c>
      <c r="E14" s="10" t="s">
        <v>79</v>
      </c>
      <c r="F14" s="10" t="s">
        <v>47</v>
      </c>
      <c r="G14" s="10" t="s">
        <v>355</v>
      </c>
      <c r="H14" s="10" t="s">
        <v>44</v>
      </c>
      <c r="I14" s="10" t="s">
        <v>354</v>
      </c>
      <c r="J14" s="9" t="s">
        <v>226</v>
      </c>
      <c r="K14" s="10" t="s">
        <v>80</v>
      </c>
      <c r="L14" s="10" t="s">
        <v>46</v>
      </c>
      <c r="M14" s="10" t="s">
        <v>167</v>
      </c>
      <c r="N14" s="10" t="s">
        <v>44</v>
      </c>
      <c r="Q14" s="11" t="str">
        <f>IDF!$B$33</f>
        <v>nationwidechildrens.org:Protocol:DNA-Extraction:01</v>
      </c>
      <c r="S14" s="9" t="s">
        <v>103</v>
      </c>
      <c r="T14" s="10" t="s">
        <v>81</v>
      </c>
      <c r="U14" s="10" t="s">
        <v>46</v>
      </c>
      <c r="AE14" s="11" t="str">
        <f>IDF!$C$33</f>
        <v>stjude.org:Protocol:CopyNumberArray-Labeling-Affymetrix-SNP6:01</v>
      </c>
      <c r="AF14" s="9" t="str">
        <f t="shared" si="0"/>
        <v>TARGET-51-PAJMFS-01A-01D labeled extract</v>
      </c>
      <c r="AG14" s="10" t="s">
        <v>83</v>
      </c>
      <c r="AH14" s="10" t="s">
        <v>46</v>
      </c>
      <c r="AI14" s="10" t="s">
        <v>82</v>
      </c>
      <c r="AJ14" s="10" t="s">
        <v>46</v>
      </c>
      <c r="AK14" s="11" t="str">
        <f>IDF!$E$33</f>
        <v>stjude.org:Protocol:CopyNumberArray-Hybridization-Affymetrix-SNP6:01</v>
      </c>
      <c r="AL14" s="10" t="s">
        <v>220</v>
      </c>
      <c r="AM14" s="10" t="s">
        <v>248</v>
      </c>
      <c r="AN14" s="9" t="str">
        <f t="shared" si="1"/>
        <v>TARGET-51-PAJMFS-01A-01D hybridization</v>
      </c>
      <c r="AO14" s="10" t="s">
        <v>68</v>
      </c>
      <c r="AP14" s="10" t="s">
        <v>46</v>
      </c>
      <c r="AQ14" s="10" t="s">
        <v>85</v>
      </c>
      <c r="AU14" s="11" t="str">
        <f>IDF!$F$33</f>
        <v>stjude.org:Protocol:CopyNumberArray-Scanning-Affymetrix-SNP6:01</v>
      </c>
      <c r="AW14" s="9" t="s">
        <v>125</v>
      </c>
      <c r="AX14" s="10">
        <v>1</v>
      </c>
      <c r="AY14" s="11" t="str">
        <f>IDF!$I$33</f>
        <v>nci.nih.gov:CBIIT.Meerzaman.Protocol:CopyNumberArray-DataNormalization-Birdseed:01</v>
      </c>
      <c r="AZ14" s="9" t="s">
        <v>187</v>
      </c>
      <c r="BA14" s="10">
        <v>2</v>
      </c>
      <c r="BD14" s="11" t="str">
        <f>IDF!$K$33</f>
        <v>nci.nih.gov:CBIIT.Meerzaman.Protocol:CopyNumberArray-CnvSegment-DNAcopy:01</v>
      </c>
      <c r="BE14" s="9" t="s">
        <v>187</v>
      </c>
      <c r="BF14" s="10">
        <v>3</v>
      </c>
      <c r="BG14" s="10" t="s">
        <v>244</v>
      </c>
    </row>
    <row r="15" spans="1:59" x14ac:dyDescent="0.25">
      <c r="A15" s="9" t="s">
        <v>89</v>
      </c>
      <c r="B15" s="10" t="s">
        <v>86</v>
      </c>
      <c r="C15" s="10" t="s">
        <v>270</v>
      </c>
      <c r="D15" s="10" t="s">
        <v>46</v>
      </c>
      <c r="E15" s="10" t="s">
        <v>79</v>
      </c>
      <c r="F15" s="10" t="s">
        <v>47</v>
      </c>
      <c r="G15" s="10" t="s">
        <v>355</v>
      </c>
      <c r="H15" s="10" t="s">
        <v>44</v>
      </c>
      <c r="I15" s="10" t="s">
        <v>354</v>
      </c>
      <c r="J15" s="9" t="s">
        <v>226</v>
      </c>
      <c r="K15" s="10" t="s">
        <v>80</v>
      </c>
      <c r="L15" s="10" t="s">
        <v>46</v>
      </c>
      <c r="M15" s="10" t="s">
        <v>167</v>
      </c>
      <c r="N15" s="10" t="s">
        <v>44</v>
      </c>
      <c r="Q15" s="11" t="str">
        <f>IDF!$B$33</f>
        <v>nationwidechildrens.org:Protocol:DNA-Extraction:01</v>
      </c>
      <c r="S15" s="9" t="s">
        <v>103</v>
      </c>
      <c r="T15" s="10" t="s">
        <v>81</v>
      </c>
      <c r="U15" s="10" t="s">
        <v>46</v>
      </c>
      <c r="AE15" s="11" t="str">
        <f>IDF!$C$33</f>
        <v>stjude.org:Protocol:CopyNumberArray-Labeling-Affymetrix-SNP6:01</v>
      </c>
      <c r="AF15" s="9" t="str">
        <f t="shared" si="0"/>
        <v>TARGET-51-PAJMFS-01A-01D labeled extract</v>
      </c>
      <c r="AG15" s="10" t="s">
        <v>83</v>
      </c>
      <c r="AH15" s="10" t="s">
        <v>46</v>
      </c>
      <c r="AI15" s="10" t="s">
        <v>82</v>
      </c>
      <c r="AJ15" s="10" t="s">
        <v>46</v>
      </c>
      <c r="AK15" s="11" t="str">
        <f>IDF!$E$33</f>
        <v>stjude.org:Protocol:CopyNumberArray-Hybridization-Affymetrix-SNP6:01</v>
      </c>
      <c r="AL15" s="10" t="s">
        <v>220</v>
      </c>
      <c r="AM15" s="10" t="s">
        <v>248</v>
      </c>
      <c r="AN15" s="9" t="str">
        <f t="shared" si="1"/>
        <v>TARGET-51-PAJMFS-01A-01D hybridization</v>
      </c>
      <c r="AO15" s="10" t="s">
        <v>68</v>
      </c>
      <c r="AP15" s="10" t="s">
        <v>46</v>
      </c>
      <c r="AQ15" s="10" t="s">
        <v>85</v>
      </c>
      <c r="AU15" s="11" t="str">
        <f>IDF!$F$33</f>
        <v>stjude.org:Protocol:CopyNumberArray-Scanning-Affymetrix-SNP6:01</v>
      </c>
      <c r="AW15" s="9" t="s">
        <v>125</v>
      </c>
      <c r="AX15" s="10">
        <v>1</v>
      </c>
      <c r="AY15" s="11" t="str">
        <f>IDF!$I$33</f>
        <v>nci.nih.gov:CBIIT.Meerzaman.Protocol:CopyNumberArray-DataNormalization-Birdseed:01</v>
      </c>
      <c r="AZ15" s="9" t="s">
        <v>147</v>
      </c>
      <c r="BA15" s="10">
        <v>2</v>
      </c>
      <c r="BD15" s="11" t="str">
        <f>IDF!$K$33</f>
        <v>nci.nih.gov:CBIIT.Meerzaman.Protocol:CopyNumberArray-CnvSegment-DNAcopy:01</v>
      </c>
      <c r="BE15" s="9" t="s">
        <v>187</v>
      </c>
      <c r="BF15" s="10">
        <v>3</v>
      </c>
      <c r="BG15" s="10" t="s">
        <v>244</v>
      </c>
    </row>
    <row r="16" spans="1:59" x14ac:dyDescent="0.25">
      <c r="A16" s="9" t="s">
        <v>89</v>
      </c>
      <c r="B16" s="10" t="s">
        <v>86</v>
      </c>
      <c r="C16" s="10" t="s">
        <v>270</v>
      </c>
      <c r="D16" s="10" t="s">
        <v>46</v>
      </c>
      <c r="E16" s="10" t="s">
        <v>79</v>
      </c>
      <c r="F16" s="10" t="s">
        <v>47</v>
      </c>
      <c r="G16" s="10" t="s">
        <v>355</v>
      </c>
      <c r="H16" s="10" t="s">
        <v>44</v>
      </c>
      <c r="I16" s="10" t="s">
        <v>354</v>
      </c>
      <c r="J16" s="9" t="s">
        <v>226</v>
      </c>
      <c r="K16" s="10" t="s">
        <v>80</v>
      </c>
      <c r="L16" s="10" t="s">
        <v>46</v>
      </c>
      <c r="M16" s="10" t="s">
        <v>167</v>
      </c>
      <c r="N16" s="10" t="s">
        <v>44</v>
      </c>
      <c r="Q16" s="11" t="str">
        <f>IDF!$B$33</f>
        <v>nationwidechildrens.org:Protocol:DNA-Extraction:01</v>
      </c>
      <c r="S16" s="9" t="s">
        <v>103</v>
      </c>
      <c r="T16" s="10" t="s">
        <v>81</v>
      </c>
      <c r="U16" s="10" t="s">
        <v>46</v>
      </c>
      <c r="AE16" s="11" t="str">
        <f>IDF!$C$33</f>
        <v>stjude.org:Protocol:CopyNumberArray-Labeling-Affymetrix-SNP6:01</v>
      </c>
      <c r="AF16" s="9" t="str">
        <f t="shared" si="0"/>
        <v>TARGET-51-PAJMFS-01A-01D labeled extract</v>
      </c>
      <c r="AG16" s="10" t="s">
        <v>83</v>
      </c>
      <c r="AH16" s="10" t="s">
        <v>46</v>
      </c>
      <c r="AI16" s="10" t="s">
        <v>82</v>
      </c>
      <c r="AJ16" s="10" t="s">
        <v>46</v>
      </c>
      <c r="AK16" s="11" t="str">
        <f>IDF!$E$33</f>
        <v>stjude.org:Protocol:CopyNumberArray-Hybridization-Affymetrix-SNP6:01</v>
      </c>
      <c r="AL16" s="10" t="s">
        <v>220</v>
      </c>
      <c r="AM16" s="10" t="s">
        <v>248</v>
      </c>
      <c r="AN16" s="9" t="str">
        <f t="shared" si="1"/>
        <v>TARGET-51-PAJMFS-01A-01D hybridization</v>
      </c>
      <c r="AO16" s="10" t="s">
        <v>68</v>
      </c>
      <c r="AP16" s="10" t="s">
        <v>46</v>
      </c>
      <c r="AQ16" s="10" t="s">
        <v>85</v>
      </c>
      <c r="AU16" s="11" t="str">
        <f>IDF!$F$33</f>
        <v>stjude.org:Protocol:CopyNumberArray-Scanning-Affymetrix-SNP6:01</v>
      </c>
      <c r="AW16" s="9" t="s">
        <v>125</v>
      </c>
      <c r="AX16" s="10">
        <v>1</v>
      </c>
      <c r="AY16" s="11" t="str">
        <f>IDF!$I$33</f>
        <v>nci.nih.gov:CBIIT.Meerzaman.Protocol:CopyNumberArray-DataNormalization-Birdseed:01</v>
      </c>
      <c r="AZ16" s="9" t="s">
        <v>185</v>
      </c>
      <c r="BA16" s="10">
        <v>2</v>
      </c>
      <c r="BD16" s="11" t="str">
        <f>IDF!$K$33</f>
        <v>nci.nih.gov:CBIIT.Meerzaman.Protocol:CopyNumberArray-CnvSegment-DNAcopy:01</v>
      </c>
      <c r="BE16" s="9" t="s">
        <v>187</v>
      </c>
      <c r="BF16" s="10">
        <v>3</v>
      </c>
      <c r="BG16" s="10" t="s">
        <v>244</v>
      </c>
    </row>
    <row r="17" spans="1:59" x14ac:dyDescent="0.25">
      <c r="A17" s="9" t="s">
        <v>89</v>
      </c>
      <c r="B17" s="10" t="s">
        <v>86</v>
      </c>
      <c r="C17" s="10" t="s">
        <v>270</v>
      </c>
      <c r="D17" s="10" t="s">
        <v>46</v>
      </c>
      <c r="E17" s="10" t="s">
        <v>79</v>
      </c>
      <c r="F17" s="10" t="s">
        <v>47</v>
      </c>
      <c r="G17" s="10" t="s">
        <v>355</v>
      </c>
      <c r="H17" s="10" t="s">
        <v>44</v>
      </c>
      <c r="I17" s="10" t="s">
        <v>354</v>
      </c>
      <c r="J17" s="9" t="s">
        <v>227</v>
      </c>
      <c r="K17" s="10" t="s">
        <v>80</v>
      </c>
      <c r="L17" s="10" t="s">
        <v>46</v>
      </c>
      <c r="M17" s="10" t="s">
        <v>168</v>
      </c>
      <c r="N17" s="10" t="s">
        <v>44</v>
      </c>
      <c r="Q17" s="11" t="str">
        <f>IDF!$B$33</f>
        <v>nationwidechildrens.org:Protocol:DNA-Extraction:01</v>
      </c>
      <c r="S17" s="9" t="s">
        <v>104</v>
      </c>
      <c r="T17" s="10" t="s">
        <v>81</v>
      </c>
      <c r="U17" s="10" t="s">
        <v>46</v>
      </c>
      <c r="AE17" s="11" t="str">
        <f>IDF!$C$33</f>
        <v>stjude.org:Protocol:CopyNumberArray-Labeling-Affymetrix-SNP6:01</v>
      </c>
      <c r="AF17" s="9" t="str">
        <f t="shared" si="0"/>
        <v>TARGET-51-PAJMFS-11A-01D labeled extract</v>
      </c>
      <c r="AG17" s="10" t="s">
        <v>83</v>
      </c>
      <c r="AH17" s="10" t="s">
        <v>46</v>
      </c>
      <c r="AI17" s="10" t="s">
        <v>82</v>
      </c>
      <c r="AJ17" s="10" t="s">
        <v>46</v>
      </c>
      <c r="AK17" s="11" t="str">
        <f>IDF!$E$33</f>
        <v>stjude.org:Protocol:CopyNumberArray-Hybridization-Affymetrix-SNP6:01</v>
      </c>
      <c r="AL17" s="10" t="s">
        <v>220</v>
      </c>
      <c r="AM17" s="10" t="s">
        <v>248</v>
      </c>
      <c r="AN17" s="9" t="str">
        <f t="shared" si="1"/>
        <v>TARGET-51-PAJMFS-11A-01D hybridization</v>
      </c>
      <c r="AO17" s="10" t="s">
        <v>68</v>
      </c>
      <c r="AP17" s="10" t="s">
        <v>46</v>
      </c>
      <c r="AQ17" s="10" t="s">
        <v>85</v>
      </c>
      <c r="AU17" s="11" t="str">
        <f>IDF!$F$33</f>
        <v>stjude.org:Protocol:CopyNumberArray-Scanning-Affymetrix-SNP6:01</v>
      </c>
      <c r="AW17" s="9" t="s">
        <v>126</v>
      </c>
      <c r="AX17" s="10">
        <v>1</v>
      </c>
      <c r="AY17" s="11" t="str">
        <f>IDF!$I$33</f>
        <v>nci.nih.gov:CBIIT.Meerzaman.Protocol:CopyNumberArray-DataNormalization-Birdseed:01</v>
      </c>
      <c r="AZ17" s="9" t="s">
        <v>148</v>
      </c>
      <c r="BA17" s="10">
        <v>2</v>
      </c>
      <c r="BD17" s="11" t="str">
        <f>IDF!$K$33</f>
        <v>nci.nih.gov:CBIIT.Meerzaman.Protocol:CopyNumberArray-CnvSegment-DNAcopy:01</v>
      </c>
      <c r="BE17" s="9" t="s">
        <v>187</v>
      </c>
      <c r="BF17" s="10">
        <v>3</v>
      </c>
      <c r="BG17" s="10" t="s">
        <v>244</v>
      </c>
    </row>
    <row r="18" spans="1:59" x14ac:dyDescent="0.25">
      <c r="A18" s="9" t="s">
        <v>89</v>
      </c>
      <c r="B18" s="10" t="s">
        <v>86</v>
      </c>
      <c r="C18" s="10" t="s">
        <v>270</v>
      </c>
      <c r="D18" s="10" t="s">
        <v>46</v>
      </c>
      <c r="E18" s="10" t="s">
        <v>79</v>
      </c>
      <c r="F18" s="10" t="s">
        <v>47</v>
      </c>
      <c r="G18" s="10" t="s">
        <v>355</v>
      </c>
      <c r="H18" s="10" t="s">
        <v>44</v>
      </c>
      <c r="I18" s="10" t="s">
        <v>354</v>
      </c>
      <c r="J18" s="9" t="s">
        <v>227</v>
      </c>
      <c r="K18" s="10" t="s">
        <v>80</v>
      </c>
      <c r="L18" s="10" t="s">
        <v>46</v>
      </c>
      <c r="M18" s="10" t="s">
        <v>168</v>
      </c>
      <c r="N18" s="10" t="s">
        <v>44</v>
      </c>
      <c r="Q18" s="11" t="str">
        <f>IDF!$B$33</f>
        <v>nationwidechildrens.org:Protocol:DNA-Extraction:01</v>
      </c>
      <c r="S18" s="9" t="s">
        <v>104</v>
      </c>
      <c r="T18" s="10" t="s">
        <v>81</v>
      </c>
      <c r="U18" s="10" t="s">
        <v>46</v>
      </c>
      <c r="AE18" s="11" t="str">
        <f>IDF!$C$33</f>
        <v>stjude.org:Protocol:CopyNumberArray-Labeling-Affymetrix-SNP6:01</v>
      </c>
      <c r="AF18" s="9" t="str">
        <f t="shared" si="0"/>
        <v>TARGET-51-PAJMFS-11A-01D labeled extract</v>
      </c>
      <c r="AG18" s="10" t="s">
        <v>83</v>
      </c>
      <c r="AH18" s="10" t="s">
        <v>46</v>
      </c>
      <c r="AI18" s="10" t="s">
        <v>82</v>
      </c>
      <c r="AJ18" s="10" t="s">
        <v>46</v>
      </c>
      <c r="AK18" s="11" t="str">
        <f>IDF!$E$33</f>
        <v>stjude.org:Protocol:CopyNumberArray-Hybridization-Affymetrix-SNP6:01</v>
      </c>
      <c r="AL18" s="10" t="s">
        <v>220</v>
      </c>
      <c r="AM18" s="10" t="s">
        <v>248</v>
      </c>
      <c r="AN18" s="9" t="str">
        <f t="shared" si="1"/>
        <v>TARGET-51-PAJMFS-11A-01D hybridization</v>
      </c>
      <c r="AO18" s="10" t="s">
        <v>68</v>
      </c>
      <c r="AP18" s="10" t="s">
        <v>46</v>
      </c>
      <c r="AQ18" s="10" t="s">
        <v>85</v>
      </c>
      <c r="AU18" s="11" t="str">
        <f>IDF!$F$33</f>
        <v>stjude.org:Protocol:CopyNumberArray-Scanning-Affymetrix-SNP6:01</v>
      </c>
      <c r="AW18" s="9" t="s">
        <v>126</v>
      </c>
      <c r="AX18" s="10">
        <v>1</v>
      </c>
      <c r="AY18" s="11" t="str">
        <f>IDF!$I$33</f>
        <v>nci.nih.gov:CBIIT.Meerzaman.Protocol:CopyNumberArray-DataNormalization-Birdseed:01</v>
      </c>
      <c r="AZ18" s="9" t="s">
        <v>186</v>
      </c>
      <c r="BA18" s="10">
        <v>2</v>
      </c>
      <c r="BD18" s="11" t="str">
        <f>IDF!$K$33</f>
        <v>nci.nih.gov:CBIIT.Meerzaman.Protocol:CopyNumberArray-CnvSegment-DNAcopy:01</v>
      </c>
      <c r="BE18" s="9" t="s">
        <v>187</v>
      </c>
      <c r="BF18" s="10">
        <v>3</v>
      </c>
      <c r="BG18" s="10" t="s">
        <v>244</v>
      </c>
    </row>
    <row r="19" spans="1:59" x14ac:dyDescent="0.25">
      <c r="A19" s="9" t="s">
        <v>276</v>
      </c>
      <c r="B19" s="10" t="s">
        <v>86</v>
      </c>
      <c r="C19" s="10" t="s">
        <v>270</v>
      </c>
      <c r="D19" s="10" t="s">
        <v>46</v>
      </c>
      <c r="E19" s="10" t="s">
        <v>79</v>
      </c>
      <c r="F19" s="10" t="s">
        <v>47</v>
      </c>
      <c r="G19" s="10" t="s">
        <v>355</v>
      </c>
      <c r="H19" s="10" t="s">
        <v>44</v>
      </c>
      <c r="I19" s="10" t="s">
        <v>354</v>
      </c>
      <c r="J19" s="12" t="s">
        <v>281</v>
      </c>
      <c r="K19" s="10" t="s">
        <v>80</v>
      </c>
      <c r="L19" s="10" t="s">
        <v>46</v>
      </c>
      <c r="M19" s="10" t="s">
        <v>280</v>
      </c>
      <c r="N19" s="10" t="s">
        <v>44</v>
      </c>
      <c r="O19" s="10" t="s">
        <v>279</v>
      </c>
      <c r="P19" s="10" t="s">
        <v>278</v>
      </c>
      <c r="Q19" s="11" t="str">
        <f>IDF!$B$33</f>
        <v>nationwidechildrens.org:Protocol:DNA-Extraction:01</v>
      </c>
      <c r="R19" s="11" t="str">
        <f>IDF!$D$33</f>
        <v>completegenomics.com:Protocol:WGS-LibraryPrep:01</v>
      </c>
      <c r="S19" s="12" t="s">
        <v>277</v>
      </c>
      <c r="T19" s="10" t="s">
        <v>81</v>
      </c>
      <c r="U19" s="10" t="s">
        <v>46</v>
      </c>
      <c r="V19" s="10" t="s">
        <v>300</v>
      </c>
      <c r="W19" s="10" t="s">
        <v>301</v>
      </c>
      <c r="X19" s="10" t="s">
        <v>302</v>
      </c>
      <c r="Y19" s="10" t="s">
        <v>303</v>
      </c>
      <c r="AA19" s="10">
        <v>70</v>
      </c>
      <c r="AC19" s="10" t="s">
        <v>308</v>
      </c>
      <c r="AD19" s="10" t="s">
        <v>309</v>
      </c>
      <c r="AK19" s="11" t="str">
        <f>IDF!$G$33</f>
        <v>completegenomics.com:Protocol:WGS-Sequence-CGI-CGI:01</v>
      </c>
      <c r="AL19" s="10" t="s">
        <v>312</v>
      </c>
      <c r="AN19" s="9" t="s">
        <v>315</v>
      </c>
      <c r="AO19" s="10" t="s">
        <v>313</v>
      </c>
      <c r="AP19" s="10" t="s">
        <v>46</v>
      </c>
      <c r="AQ19" s="6"/>
      <c r="AS19" s="10">
        <v>70</v>
      </c>
      <c r="AT19" s="10" t="s">
        <v>321</v>
      </c>
      <c r="AU19" s="11" t="s">
        <v>349</v>
      </c>
      <c r="AY19" s="11" t="str">
        <f>IDF!$J$33</f>
        <v>completegenomics.com:Protocol:WGS-ReadAlign:01</v>
      </c>
      <c r="AZ19" s="9" t="s">
        <v>336</v>
      </c>
      <c r="BA19" s="10" t="s">
        <v>324</v>
      </c>
      <c r="BB19" s="10" t="s">
        <v>329</v>
      </c>
      <c r="BC19" s="10" t="s">
        <v>327</v>
      </c>
      <c r="BD19" s="11" t="str">
        <f>IDF!$L$33</f>
        <v>nci.nih.gov:CBIIT.Meerzaman.Protocol:WGS-CnvSegment-DNAcopy:01</v>
      </c>
      <c r="BE19" s="9" t="s">
        <v>332</v>
      </c>
      <c r="BF19" s="10">
        <v>3</v>
      </c>
      <c r="BG19" s="10" t="s">
        <v>244</v>
      </c>
    </row>
    <row r="20" spans="1:59" x14ac:dyDescent="0.25">
      <c r="A20" s="9" t="s">
        <v>276</v>
      </c>
      <c r="B20" s="10" t="s">
        <v>86</v>
      </c>
      <c r="C20" s="10" t="s">
        <v>270</v>
      </c>
      <c r="D20" s="10" t="s">
        <v>46</v>
      </c>
      <c r="E20" s="10" t="s">
        <v>79</v>
      </c>
      <c r="F20" s="10" t="s">
        <v>47</v>
      </c>
      <c r="G20" s="10" t="s">
        <v>355</v>
      </c>
      <c r="H20" s="10" t="s">
        <v>44</v>
      </c>
      <c r="I20" s="10" t="s">
        <v>354</v>
      </c>
      <c r="J20" s="12" t="s">
        <v>275</v>
      </c>
      <c r="K20" s="10" t="s">
        <v>80</v>
      </c>
      <c r="L20" s="10" t="s">
        <v>46</v>
      </c>
      <c r="M20" s="10" t="s">
        <v>274</v>
      </c>
      <c r="N20" s="10" t="s">
        <v>44</v>
      </c>
      <c r="O20" s="10" t="s">
        <v>273</v>
      </c>
      <c r="P20" s="10" t="s">
        <v>272</v>
      </c>
      <c r="Q20" s="11" t="str">
        <f>IDF!$B$33</f>
        <v>nationwidechildrens.org:Protocol:DNA-Extraction:01</v>
      </c>
      <c r="R20" s="11" t="str">
        <f>IDF!$D$33</f>
        <v>completegenomics.com:Protocol:WGS-LibraryPrep:01</v>
      </c>
      <c r="S20" s="12" t="s">
        <v>271</v>
      </c>
      <c r="T20" s="10" t="s">
        <v>81</v>
      </c>
      <c r="U20" s="10" t="s">
        <v>46</v>
      </c>
      <c r="V20" s="10" t="s">
        <v>300</v>
      </c>
      <c r="W20" s="10" t="s">
        <v>301</v>
      </c>
      <c r="X20" s="10" t="s">
        <v>302</v>
      </c>
      <c r="Y20" s="10" t="s">
        <v>303</v>
      </c>
      <c r="AA20" s="10">
        <v>70</v>
      </c>
      <c r="AC20" s="10" t="s">
        <v>310</v>
      </c>
      <c r="AD20" s="10" t="s">
        <v>311</v>
      </c>
      <c r="AK20" s="11" t="str">
        <f>IDF!$G$33</f>
        <v>completegenomics.com:Protocol:WGS-Sequence-CGI-CGI:01</v>
      </c>
      <c r="AL20" s="10" t="s">
        <v>312</v>
      </c>
      <c r="AN20" s="9" t="s">
        <v>314</v>
      </c>
      <c r="AO20" s="10" t="s">
        <v>313</v>
      </c>
      <c r="AP20" s="10" t="s">
        <v>46</v>
      </c>
      <c r="AQ20" s="6"/>
      <c r="AS20" s="10">
        <v>70</v>
      </c>
      <c r="AT20" s="10" t="s">
        <v>320</v>
      </c>
      <c r="AU20" s="11" t="s">
        <v>350</v>
      </c>
      <c r="AY20" s="11" t="str">
        <f>IDF!$J$33</f>
        <v>completegenomics.com:Protocol:WGS-ReadAlign:01</v>
      </c>
      <c r="AZ20" s="9" t="s">
        <v>337</v>
      </c>
      <c r="BA20" s="10" t="s">
        <v>324</v>
      </c>
      <c r="BB20" s="10" t="s">
        <v>328</v>
      </c>
      <c r="BC20" s="10" t="s">
        <v>327</v>
      </c>
      <c r="BD20" s="11" t="str">
        <f>IDF!$L$33</f>
        <v>nci.nih.gov:CBIIT.Meerzaman.Protocol:WGS-CnvSegment-DNAcopy:01</v>
      </c>
      <c r="BE20" s="9" t="s">
        <v>332</v>
      </c>
      <c r="BF20" s="10">
        <v>3</v>
      </c>
      <c r="BG20" s="10" t="s">
        <v>244</v>
      </c>
    </row>
    <row r="21" spans="1:59" x14ac:dyDescent="0.25">
      <c r="A21" s="9" t="s">
        <v>90</v>
      </c>
      <c r="B21" s="10" t="s">
        <v>86</v>
      </c>
      <c r="C21" s="10" t="s">
        <v>270</v>
      </c>
      <c r="D21" s="10" t="s">
        <v>46</v>
      </c>
      <c r="E21" s="10" t="s">
        <v>79</v>
      </c>
      <c r="F21" s="10" t="s">
        <v>47</v>
      </c>
      <c r="G21" s="10" t="s">
        <v>355</v>
      </c>
      <c r="H21" s="10" t="s">
        <v>44</v>
      </c>
      <c r="I21" s="10" t="s">
        <v>354</v>
      </c>
      <c r="J21" s="9" t="s">
        <v>228</v>
      </c>
      <c r="K21" s="10" t="s">
        <v>80</v>
      </c>
      <c r="L21" s="10" t="s">
        <v>46</v>
      </c>
      <c r="M21" s="10" t="s">
        <v>167</v>
      </c>
      <c r="N21" s="10" t="s">
        <v>44</v>
      </c>
      <c r="Q21" s="11" t="str">
        <f>IDF!$B$33</f>
        <v>nationwidechildrens.org:Protocol:DNA-Extraction:01</v>
      </c>
      <c r="S21" s="9" t="s">
        <v>105</v>
      </c>
      <c r="T21" s="10" t="s">
        <v>81</v>
      </c>
      <c r="U21" s="10" t="s">
        <v>46</v>
      </c>
      <c r="AE21" s="11" t="str">
        <f>IDF!$C$33</f>
        <v>stjude.org:Protocol:CopyNumberArray-Labeling-Affymetrix-SNP6:01</v>
      </c>
      <c r="AF21" s="9" t="str">
        <f t="shared" ref="AF21:AF60" si="2" xml:space="preserve"> CONCATENATE($S21, " labeled extract")</f>
        <v>TARGET-51-PAJNCV-01A-01D labeled extract</v>
      </c>
      <c r="AG21" s="10" t="s">
        <v>83</v>
      </c>
      <c r="AH21" s="10" t="s">
        <v>46</v>
      </c>
      <c r="AI21" s="10" t="s">
        <v>82</v>
      </c>
      <c r="AJ21" s="10" t="s">
        <v>46</v>
      </c>
      <c r="AK21" s="11" t="str">
        <f>IDF!$E$33</f>
        <v>stjude.org:Protocol:CopyNumberArray-Hybridization-Affymetrix-SNP6:01</v>
      </c>
      <c r="AL21" s="10" t="s">
        <v>220</v>
      </c>
      <c r="AM21" s="10" t="s">
        <v>248</v>
      </c>
      <c r="AN21" s="9" t="str">
        <f t="shared" ref="AN21:AN60" si="3" xml:space="preserve"> CONCATENATE($S21, " hybridization")</f>
        <v>TARGET-51-PAJNCV-01A-01D hybridization</v>
      </c>
      <c r="AO21" s="10" t="s">
        <v>68</v>
      </c>
      <c r="AP21" s="10" t="s">
        <v>46</v>
      </c>
      <c r="AQ21" s="10" t="s">
        <v>85</v>
      </c>
      <c r="AU21" s="11" t="str">
        <f>IDF!$F$33</f>
        <v>stjude.org:Protocol:CopyNumberArray-Scanning-Affymetrix-SNP6:01</v>
      </c>
      <c r="AW21" s="9" t="s">
        <v>127</v>
      </c>
      <c r="AX21" s="10">
        <v>1</v>
      </c>
      <c r="AY21" s="11" t="str">
        <f>IDF!$I$33</f>
        <v>nci.nih.gov:CBIIT.Meerzaman.Protocol:CopyNumberArray-DataNormalization-Birdseed:01</v>
      </c>
      <c r="AZ21" s="9" t="s">
        <v>190</v>
      </c>
      <c r="BA21" s="10">
        <v>2</v>
      </c>
      <c r="BD21" s="11" t="str">
        <f>IDF!$K$33</f>
        <v>nci.nih.gov:CBIIT.Meerzaman.Protocol:CopyNumberArray-CnvSegment-DNAcopy:01</v>
      </c>
      <c r="BE21" s="9" t="s">
        <v>190</v>
      </c>
      <c r="BF21" s="10">
        <v>3</v>
      </c>
      <c r="BG21" s="10" t="s">
        <v>244</v>
      </c>
    </row>
    <row r="22" spans="1:59" x14ac:dyDescent="0.25">
      <c r="A22" s="9" t="s">
        <v>90</v>
      </c>
      <c r="B22" s="10" t="s">
        <v>86</v>
      </c>
      <c r="C22" s="10" t="s">
        <v>270</v>
      </c>
      <c r="D22" s="10" t="s">
        <v>46</v>
      </c>
      <c r="E22" s="10" t="s">
        <v>79</v>
      </c>
      <c r="F22" s="10" t="s">
        <v>47</v>
      </c>
      <c r="G22" s="10" t="s">
        <v>355</v>
      </c>
      <c r="H22" s="10" t="s">
        <v>44</v>
      </c>
      <c r="I22" s="10" t="s">
        <v>354</v>
      </c>
      <c r="J22" s="9" t="s">
        <v>228</v>
      </c>
      <c r="K22" s="10" t="s">
        <v>80</v>
      </c>
      <c r="L22" s="10" t="s">
        <v>46</v>
      </c>
      <c r="M22" s="10" t="s">
        <v>167</v>
      </c>
      <c r="N22" s="10" t="s">
        <v>44</v>
      </c>
      <c r="Q22" s="11" t="str">
        <f>IDF!$B$33</f>
        <v>nationwidechildrens.org:Protocol:DNA-Extraction:01</v>
      </c>
      <c r="S22" s="9" t="s">
        <v>105</v>
      </c>
      <c r="T22" s="10" t="s">
        <v>81</v>
      </c>
      <c r="U22" s="10" t="s">
        <v>46</v>
      </c>
      <c r="AE22" s="11" t="str">
        <f>IDF!$C$33</f>
        <v>stjude.org:Protocol:CopyNumberArray-Labeling-Affymetrix-SNP6:01</v>
      </c>
      <c r="AF22" s="9" t="str">
        <f t="shared" si="2"/>
        <v>TARGET-51-PAJNCV-01A-01D labeled extract</v>
      </c>
      <c r="AG22" s="10" t="s">
        <v>83</v>
      </c>
      <c r="AH22" s="10" t="s">
        <v>46</v>
      </c>
      <c r="AI22" s="10" t="s">
        <v>82</v>
      </c>
      <c r="AJ22" s="10" t="s">
        <v>46</v>
      </c>
      <c r="AK22" s="11" t="str">
        <f>IDF!$E$33</f>
        <v>stjude.org:Protocol:CopyNumberArray-Hybridization-Affymetrix-SNP6:01</v>
      </c>
      <c r="AL22" s="10" t="s">
        <v>220</v>
      </c>
      <c r="AM22" s="10" t="s">
        <v>248</v>
      </c>
      <c r="AN22" s="9" t="str">
        <f t="shared" si="3"/>
        <v>TARGET-51-PAJNCV-01A-01D hybridization</v>
      </c>
      <c r="AO22" s="10" t="s">
        <v>68</v>
      </c>
      <c r="AP22" s="10" t="s">
        <v>46</v>
      </c>
      <c r="AQ22" s="10" t="s">
        <v>85</v>
      </c>
      <c r="AU22" s="11" t="str">
        <f>IDF!$F$33</f>
        <v>stjude.org:Protocol:CopyNumberArray-Scanning-Affymetrix-SNP6:01</v>
      </c>
      <c r="AW22" s="9" t="s">
        <v>127</v>
      </c>
      <c r="AX22" s="10">
        <v>1</v>
      </c>
      <c r="AY22" s="11" t="str">
        <f>IDF!$I$33</f>
        <v>nci.nih.gov:CBIIT.Meerzaman.Protocol:CopyNumberArray-DataNormalization-Birdseed:01</v>
      </c>
      <c r="AZ22" s="9" t="s">
        <v>149</v>
      </c>
      <c r="BA22" s="10">
        <v>2</v>
      </c>
      <c r="BD22" s="11" t="str">
        <f>IDF!$K$33</f>
        <v>nci.nih.gov:CBIIT.Meerzaman.Protocol:CopyNumberArray-CnvSegment-DNAcopy:01</v>
      </c>
      <c r="BE22" s="9" t="s">
        <v>190</v>
      </c>
      <c r="BF22" s="10">
        <v>3</v>
      </c>
      <c r="BG22" s="10" t="s">
        <v>244</v>
      </c>
    </row>
    <row r="23" spans="1:59" x14ac:dyDescent="0.25">
      <c r="A23" s="9" t="s">
        <v>90</v>
      </c>
      <c r="B23" s="10" t="s">
        <v>86</v>
      </c>
      <c r="C23" s="10" t="s">
        <v>270</v>
      </c>
      <c r="D23" s="10" t="s">
        <v>46</v>
      </c>
      <c r="E23" s="10" t="s">
        <v>79</v>
      </c>
      <c r="F23" s="10" t="s">
        <v>47</v>
      </c>
      <c r="G23" s="10" t="s">
        <v>355</v>
      </c>
      <c r="H23" s="10" t="s">
        <v>44</v>
      </c>
      <c r="I23" s="10" t="s">
        <v>354</v>
      </c>
      <c r="J23" s="9" t="s">
        <v>228</v>
      </c>
      <c r="K23" s="10" t="s">
        <v>80</v>
      </c>
      <c r="L23" s="10" t="s">
        <v>46</v>
      </c>
      <c r="M23" s="10" t="s">
        <v>167</v>
      </c>
      <c r="N23" s="10" t="s">
        <v>44</v>
      </c>
      <c r="Q23" s="11" t="str">
        <f>IDF!$B$33</f>
        <v>nationwidechildrens.org:Protocol:DNA-Extraction:01</v>
      </c>
      <c r="S23" s="9" t="s">
        <v>105</v>
      </c>
      <c r="T23" s="10" t="s">
        <v>81</v>
      </c>
      <c r="U23" s="10" t="s">
        <v>46</v>
      </c>
      <c r="AE23" s="11" t="str">
        <f>IDF!$C$33</f>
        <v>stjude.org:Protocol:CopyNumberArray-Labeling-Affymetrix-SNP6:01</v>
      </c>
      <c r="AF23" s="9" t="str">
        <f t="shared" si="2"/>
        <v>TARGET-51-PAJNCV-01A-01D labeled extract</v>
      </c>
      <c r="AG23" s="10" t="s">
        <v>83</v>
      </c>
      <c r="AH23" s="10" t="s">
        <v>46</v>
      </c>
      <c r="AI23" s="10" t="s">
        <v>82</v>
      </c>
      <c r="AJ23" s="10" t="s">
        <v>46</v>
      </c>
      <c r="AK23" s="11" t="str">
        <f>IDF!$E$33</f>
        <v>stjude.org:Protocol:CopyNumberArray-Hybridization-Affymetrix-SNP6:01</v>
      </c>
      <c r="AL23" s="10" t="s">
        <v>220</v>
      </c>
      <c r="AM23" s="10" t="s">
        <v>248</v>
      </c>
      <c r="AN23" s="9" t="str">
        <f t="shared" si="3"/>
        <v>TARGET-51-PAJNCV-01A-01D hybridization</v>
      </c>
      <c r="AO23" s="10" t="s">
        <v>68</v>
      </c>
      <c r="AP23" s="10" t="s">
        <v>46</v>
      </c>
      <c r="AQ23" s="10" t="s">
        <v>85</v>
      </c>
      <c r="AU23" s="11" t="str">
        <f>IDF!$F$33</f>
        <v>stjude.org:Protocol:CopyNumberArray-Scanning-Affymetrix-SNP6:01</v>
      </c>
      <c r="AW23" s="9" t="s">
        <v>127</v>
      </c>
      <c r="AX23" s="10">
        <v>1</v>
      </c>
      <c r="AY23" s="11" t="str">
        <f>IDF!$I$33</f>
        <v>nci.nih.gov:CBIIT.Meerzaman.Protocol:CopyNumberArray-DataNormalization-Birdseed:01</v>
      </c>
      <c r="AZ23" s="9" t="s">
        <v>188</v>
      </c>
      <c r="BA23" s="10">
        <v>2</v>
      </c>
      <c r="BD23" s="11" t="str">
        <f>IDF!$K$33</f>
        <v>nci.nih.gov:CBIIT.Meerzaman.Protocol:CopyNumberArray-CnvSegment-DNAcopy:01</v>
      </c>
      <c r="BE23" s="9" t="s">
        <v>190</v>
      </c>
      <c r="BF23" s="10">
        <v>3</v>
      </c>
      <c r="BG23" s="10" t="s">
        <v>244</v>
      </c>
    </row>
    <row r="24" spans="1:59" x14ac:dyDescent="0.25">
      <c r="A24" s="9" t="s">
        <v>90</v>
      </c>
      <c r="B24" s="10" t="s">
        <v>86</v>
      </c>
      <c r="C24" s="10" t="s">
        <v>270</v>
      </c>
      <c r="D24" s="10" t="s">
        <v>46</v>
      </c>
      <c r="E24" s="10" t="s">
        <v>79</v>
      </c>
      <c r="F24" s="10" t="s">
        <v>47</v>
      </c>
      <c r="G24" s="10" t="s">
        <v>355</v>
      </c>
      <c r="H24" s="10" t="s">
        <v>44</v>
      </c>
      <c r="I24" s="10" t="s">
        <v>354</v>
      </c>
      <c r="J24" s="9" t="s">
        <v>229</v>
      </c>
      <c r="K24" s="10" t="s">
        <v>80</v>
      </c>
      <c r="L24" s="10" t="s">
        <v>46</v>
      </c>
      <c r="M24" s="10" t="s">
        <v>98</v>
      </c>
      <c r="N24" s="10" t="s">
        <v>44</v>
      </c>
      <c r="Q24" s="11" t="str">
        <f>IDF!$B$33</f>
        <v>nationwidechildrens.org:Protocol:DNA-Extraction:01</v>
      </c>
      <c r="S24" s="9" t="s">
        <v>106</v>
      </c>
      <c r="T24" s="10" t="s">
        <v>81</v>
      </c>
      <c r="U24" s="10" t="s">
        <v>46</v>
      </c>
      <c r="AE24" s="11" t="str">
        <f>IDF!$C$33</f>
        <v>stjude.org:Protocol:CopyNumberArray-Labeling-Affymetrix-SNP6:01</v>
      </c>
      <c r="AF24" s="9" t="str">
        <f t="shared" si="2"/>
        <v>TARGET-51-PAJNCV-10A-02D labeled extract</v>
      </c>
      <c r="AG24" s="10" t="s">
        <v>83</v>
      </c>
      <c r="AH24" s="10" t="s">
        <v>46</v>
      </c>
      <c r="AI24" s="10" t="s">
        <v>82</v>
      </c>
      <c r="AJ24" s="10" t="s">
        <v>46</v>
      </c>
      <c r="AK24" s="11" t="str">
        <f>IDF!$E$33</f>
        <v>stjude.org:Protocol:CopyNumberArray-Hybridization-Affymetrix-SNP6:01</v>
      </c>
      <c r="AL24" s="10" t="s">
        <v>220</v>
      </c>
      <c r="AM24" s="10" t="s">
        <v>248</v>
      </c>
      <c r="AN24" s="9" t="str">
        <f t="shared" si="3"/>
        <v>TARGET-51-PAJNCV-10A-02D hybridization</v>
      </c>
      <c r="AO24" s="10" t="s">
        <v>68</v>
      </c>
      <c r="AP24" s="10" t="s">
        <v>46</v>
      </c>
      <c r="AQ24" s="10" t="s">
        <v>85</v>
      </c>
      <c r="AU24" s="11" t="str">
        <f>IDF!$F$33</f>
        <v>stjude.org:Protocol:CopyNumberArray-Scanning-Affymetrix-SNP6:01</v>
      </c>
      <c r="AW24" s="9" t="s">
        <v>128</v>
      </c>
      <c r="AX24" s="10">
        <v>1</v>
      </c>
      <c r="AY24" s="11" t="str">
        <f>IDF!$I$33</f>
        <v>nci.nih.gov:CBIIT.Meerzaman.Protocol:CopyNumberArray-DataNormalization-Birdseed:01</v>
      </c>
      <c r="AZ24" s="9" t="s">
        <v>150</v>
      </c>
      <c r="BA24" s="10">
        <v>2</v>
      </c>
      <c r="BD24" s="11" t="str">
        <f>IDF!$K$33</f>
        <v>nci.nih.gov:CBIIT.Meerzaman.Protocol:CopyNumberArray-CnvSegment-DNAcopy:01</v>
      </c>
      <c r="BE24" s="9" t="s">
        <v>190</v>
      </c>
      <c r="BF24" s="10">
        <v>3</v>
      </c>
      <c r="BG24" s="10" t="s">
        <v>244</v>
      </c>
    </row>
    <row r="25" spans="1:59" x14ac:dyDescent="0.25">
      <c r="A25" s="9" t="s">
        <v>90</v>
      </c>
      <c r="B25" s="10" t="s">
        <v>86</v>
      </c>
      <c r="C25" s="10" t="s">
        <v>270</v>
      </c>
      <c r="D25" s="10" t="s">
        <v>46</v>
      </c>
      <c r="E25" s="10" t="s">
        <v>79</v>
      </c>
      <c r="F25" s="10" t="s">
        <v>47</v>
      </c>
      <c r="G25" s="10" t="s">
        <v>355</v>
      </c>
      <c r="H25" s="10" t="s">
        <v>44</v>
      </c>
      <c r="I25" s="10" t="s">
        <v>354</v>
      </c>
      <c r="J25" s="9" t="s">
        <v>229</v>
      </c>
      <c r="K25" s="10" t="s">
        <v>80</v>
      </c>
      <c r="L25" s="10" t="s">
        <v>46</v>
      </c>
      <c r="M25" s="10" t="s">
        <v>98</v>
      </c>
      <c r="N25" s="10" t="s">
        <v>44</v>
      </c>
      <c r="Q25" s="11" t="str">
        <f>IDF!$B$33</f>
        <v>nationwidechildrens.org:Protocol:DNA-Extraction:01</v>
      </c>
      <c r="S25" s="9" t="s">
        <v>106</v>
      </c>
      <c r="T25" s="10" t="s">
        <v>81</v>
      </c>
      <c r="U25" s="10" t="s">
        <v>46</v>
      </c>
      <c r="AE25" s="11" t="str">
        <f>IDF!$C$33</f>
        <v>stjude.org:Protocol:CopyNumberArray-Labeling-Affymetrix-SNP6:01</v>
      </c>
      <c r="AF25" s="9" t="str">
        <f t="shared" si="2"/>
        <v>TARGET-51-PAJNCV-10A-02D labeled extract</v>
      </c>
      <c r="AG25" s="10" t="s">
        <v>83</v>
      </c>
      <c r="AH25" s="10" t="s">
        <v>46</v>
      </c>
      <c r="AI25" s="10" t="s">
        <v>82</v>
      </c>
      <c r="AJ25" s="10" t="s">
        <v>46</v>
      </c>
      <c r="AK25" s="11" t="str">
        <f>IDF!$E$33</f>
        <v>stjude.org:Protocol:CopyNumberArray-Hybridization-Affymetrix-SNP6:01</v>
      </c>
      <c r="AL25" s="10" t="s">
        <v>220</v>
      </c>
      <c r="AM25" s="10" t="s">
        <v>248</v>
      </c>
      <c r="AN25" s="9" t="str">
        <f t="shared" si="3"/>
        <v>TARGET-51-PAJNCV-10A-02D hybridization</v>
      </c>
      <c r="AO25" s="10" t="s">
        <v>68</v>
      </c>
      <c r="AP25" s="10" t="s">
        <v>46</v>
      </c>
      <c r="AQ25" s="10" t="s">
        <v>85</v>
      </c>
      <c r="AU25" s="11" t="str">
        <f>IDF!$F$33</f>
        <v>stjude.org:Protocol:CopyNumberArray-Scanning-Affymetrix-SNP6:01</v>
      </c>
      <c r="AW25" s="9" t="s">
        <v>128</v>
      </c>
      <c r="AX25" s="10">
        <v>1</v>
      </c>
      <c r="AY25" s="11" t="str">
        <f>IDF!$I$33</f>
        <v>nci.nih.gov:CBIIT.Meerzaman.Protocol:CopyNumberArray-DataNormalization-Birdseed:01</v>
      </c>
      <c r="AZ25" s="9" t="s">
        <v>189</v>
      </c>
      <c r="BA25" s="10">
        <v>2</v>
      </c>
      <c r="BD25" s="11" t="str">
        <f>IDF!$K$33</f>
        <v>nci.nih.gov:CBIIT.Meerzaman.Protocol:CopyNumberArray-CnvSegment-DNAcopy:01</v>
      </c>
      <c r="BE25" s="9" t="s">
        <v>190</v>
      </c>
      <c r="BF25" s="10">
        <v>3</v>
      </c>
      <c r="BG25" s="10" t="s">
        <v>244</v>
      </c>
    </row>
    <row r="26" spans="1:59" x14ac:dyDescent="0.25">
      <c r="A26" s="9" t="s">
        <v>91</v>
      </c>
      <c r="B26" s="10" t="s">
        <v>86</v>
      </c>
      <c r="C26" s="10" t="s">
        <v>270</v>
      </c>
      <c r="D26" s="10" t="s">
        <v>46</v>
      </c>
      <c r="E26" s="10" t="s">
        <v>79</v>
      </c>
      <c r="F26" s="10" t="s">
        <v>47</v>
      </c>
      <c r="G26" s="10" t="s">
        <v>355</v>
      </c>
      <c r="H26" s="10" t="s">
        <v>44</v>
      </c>
      <c r="I26" s="10" t="s">
        <v>354</v>
      </c>
      <c r="J26" s="9" t="s">
        <v>230</v>
      </c>
      <c r="K26" s="10" t="s">
        <v>80</v>
      </c>
      <c r="L26" s="10" t="s">
        <v>46</v>
      </c>
      <c r="M26" s="10" t="s">
        <v>167</v>
      </c>
      <c r="N26" s="10" t="s">
        <v>44</v>
      </c>
      <c r="Q26" s="11" t="str">
        <f>IDF!$B$33</f>
        <v>nationwidechildrens.org:Protocol:DNA-Extraction:01</v>
      </c>
      <c r="S26" s="9" t="s">
        <v>107</v>
      </c>
      <c r="T26" s="10" t="s">
        <v>81</v>
      </c>
      <c r="U26" s="10" t="s">
        <v>46</v>
      </c>
      <c r="AE26" s="11" t="str">
        <f>IDF!$C$33</f>
        <v>stjude.org:Protocol:CopyNumberArray-Labeling-Affymetrix-SNP6:01</v>
      </c>
      <c r="AF26" s="9" t="str">
        <f t="shared" si="2"/>
        <v>TARGET-51-PAJPFB-01A-01D labeled extract</v>
      </c>
      <c r="AG26" s="10" t="s">
        <v>83</v>
      </c>
      <c r="AH26" s="10" t="s">
        <v>46</v>
      </c>
      <c r="AI26" s="10" t="s">
        <v>82</v>
      </c>
      <c r="AJ26" s="10" t="s">
        <v>46</v>
      </c>
      <c r="AK26" s="11" t="str">
        <f>IDF!$E$33</f>
        <v>stjude.org:Protocol:CopyNumberArray-Hybridization-Affymetrix-SNP6:01</v>
      </c>
      <c r="AL26" s="10" t="s">
        <v>220</v>
      </c>
      <c r="AM26" s="10" t="s">
        <v>248</v>
      </c>
      <c r="AN26" s="9" t="str">
        <f t="shared" si="3"/>
        <v>TARGET-51-PAJPFB-01A-01D hybridization</v>
      </c>
      <c r="AO26" s="10" t="s">
        <v>68</v>
      </c>
      <c r="AP26" s="10" t="s">
        <v>46</v>
      </c>
      <c r="AQ26" s="10" t="s">
        <v>85</v>
      </c>
      <c r="AU26" s="11" t="str">
        <f>IDF!$F$33</f>
        <v>stjude.org:Protocol:CopyNumberArray-Scanning-Affymetrix-SNP6:01</v>
      </c>
      <c r="AW26" s="9" t="s">
        <v>129</v>
      </c>
      <c r="AX26" s="10">
        <v>1</v>
      </c>
      <c r="AY26" s="11" t="str">
        <f>IDF!$I$33</f>
        <v>nci.nih.gov:CBIIT.Meerzaman.Protocol:CopyNumberArray-DataNormalization-Birdseed:01</v>
      </c>
      <c r="AZ26" s="9" t="s">
        <v>193</v>
      </c>
      <c r="BA26" s="10">
        <v>2</v>
      </c>
      <c r="BD26" s="11" t="str">
        <f>IDF!$K$33</f>
        <v>nci.nih.gov:CBIIT.Meerzaman.Protocol:CopyNumberArray-CnvSegment-DNAcopy:01</v>
      </c>
      <c r="BE26" s="9" t="s">
        <v>193</v>
      </c>
      <c r="BF26" s="10">
        <v>3</v>
      </c>
      <c r="BG26" s="10" t="s">
        <v>244</v>
      </c>
    </row>
    <row r="27" spans="1:59" x14ac:dyDescent="0.25">
      <c r="A27" s="9" t="s">
        <v>91</v>
      </c>
      <c r="B27" s="10" t="s">
        <v>86</v>
      </c>
      <c r="C27" s="10" t="s">
        <v>270</v>
      </c>
      <c r="D27" s="10" t="s">
        <v>46</v>
      </c>
      <c r="E27" s="10" t="s">
        <v>79</v>
      </c>
      <c r="F27" s="10" t="s">
        <v>47</v>
      </c>
      <c r="G27" s="10" t="s">
        <v>355</v>
      </c>
      <c r="H27" s="10" t="s">
        <v>44</v>
      </c>
      <c r="I27" s="10" t="s">
        <v>354</v>
      </c>
      <c r="J27" s="9" t="s">
        <v>230</v>
      </c>
      <c r="K27" s="10" t="s">
        <v>80</v>
      </c>
      <c r="L27" s="10" t="s">
        <v>46</v>
      </c>
      <c r="M27" s="10" t="s">
        <v>167</v>
      </c>
      <c r="N27" s="10" t="s">
        <v>44</v>
      </c>
      <c r="Q27" s="11" t="str">
        <f>IDF!$B$33</f>
        <v>nationwidechildrens.org:Protocol:DNA-Extraction:01</v>
      </c>
      <c r="S27" s="9" t="s">
        <v>107</v>
      </c>
      <c r="T27" s="10" t="s">
        <v>81</v>
      </c>
      <c r="U27" s="10" t="s">
        <v>46</v>
      </c>
      <c r="AE27" s="11" t="str">
        <f>IDF!$C$33</f>
        <v>stjude.org:Protocol:CopyNumberArray-Labeling-Affymetrix-SNP6:01</v>
      </c>
      <c r="AF27" s="9" t="str">
        <f t="shared" si="2"/>
        <v>TARGET-51-PAJPFB-01A-01D labeled extract</v>
      </c>
      <c r="AG27" s="10" t="s">
        <v>83</v>
      </c>
      <c r="AH27" s="10" t="s">
        <v>46</v>
      </c>
      <c r="AI27" s="10" t="s">
        <v>82</v>
      </c>
      <c r="AJ27" s="10" t="s">
        <v>46</v>
      </c>
      <c r="AK27" s="11" t="str">
        <f>IDF!$E$33</f>
        <v>stjude.org:Protocol:CopyNumberArray-Hybridization-Affymetrix-SNP6:01</v>
      </c>
      <c r="AL27" s="10" t="s">
        <v>220</v>
      </c>
      <c r="AM27" s="10" t="s">
        <v>248</v>
      </c>
      <c r="AN27" s="9" t="str">
        <f t="shared" si="3"/>
        <v>TARGET-51-PAJPFB-01A-01D hybridization</v>
      </c>
      <c r="AO27" s="10" t="s">
        <v>68</v>
      </c>
      <c r="AP27" s="10" t="s">
        <v>46</v>
      </c>
      <c r="AQ27" s="10" t="s">
        <v>85</v>
      </c>
      <c r="AU27" s="11" t="str">
        <f>IDF!$F$33</f>
        <v>stjude.org:Protocol:CopyNumberArray-Scanning-Affymetrix-SNP6:01</v>
      </c>
      <c r="AW27" s="9" t="s">
        <v>129</v>
      </c>
      <c r="AX27" s="10">
        <v>1</v>
      </c>
      <c r="AY27" s="11" t="str">
        <f>IDF!$I$33</f>
        <v>nci.nih.gov:CBIIT.Meerzaman.Protocol:CopyNumberArray-DataNormalization-Birdseed:01</v>
      </c>
      <c r="AZ27" s="9" t="s">
        <v>151</v>
      </c>
      <c r="BA27" s="10">
        <v>2</v>
      </c>
      <c r="BD27" s="11" t="str">
        <f>IDF!$K$33</f>
        <v>nci.nih.gov:CBIIT.Meerzaman.Protocol:CopyNumberArray-CnvSegment-DNAcopy:01</v>
      </c>
      <c r="BE27" s="9" t="s">
        <v>193</v>
      </c>
      <c r="BF27" s="10">
        <v>3</v>
      </c>
      <c r="BG27" s="10" t="s">
        <v>244</v>
      </c>
    </row>
    <row r="28" spans="1:59" x14ac:dyDescent="0.25">
      <c r="A28" s="9" t="s">
        <v>91</v>
      </c>
      <c r="B28" s="10" t="s">
        <v>86</v>
      </c>
      <c r="C28" s="10" t="s">
        <v>270</v>
      </c>
      <c r="D28" s="10" t="s">
        <v>46</v>
      </c>
      <c r="E28" s="10" t="s">
        <v>79</v>
      </c>
      <c r="F28" s="10" t="s">
        <v>47</v>
      </c>
      <c r="G28" s="10" t="s">
        <v>355</v>
      </c>
      <c r="H28" s="10" t="s">
        <v>44</v>
      </c>
      <c r="I28" s="10" t="s">
        <v>354</v>
      </c>
      <c r="J28" s="9" t="s">
        <v>230</v>
      </c>
      <c r="K28" s="10" t="s">
        <v>80</v>
      </c>
      <c r="L28" s="10" t="s">
        <v>46</v>
      </c>
      <c r="M28" s="10" t="s">
        <v>167</v>
      </c>
      <c r="N28" s="10" t="s">
        <v>44</v>
      </c>
      <c r="Q28" s="11" t="str">
        <f>IDF!$B$33</f>
        <v>nationwidechildrens.org:Protocol:DNA-Extraction:01</v>
      </c>
      <c r="S28" s="9" t="s">
        <v>107</v>
      </c>
      <c r="T28" s="10" t="s">
        <v>81</v>
      </c>
      <c r="U28" s="10" t="s">
        <v>46</v>
      </c>
      <c r="AE28" s="11" t="str">
        <f>IDF!$C$33</f>
        <v>stjude.org:Protocol:CopyNumberArray-Labeling-Affymetrix-SNP6:01</v>
      </c>
      <c r="AF28" s="9" t="str">
        <f t="shared" si="2"/>
        <v>TARGET-51-PAJPFB-01A-01D labeled extract</v>
      </c>
      <c r="AG28" s="10" t="s">
        <v>83</v>
      </c>
      <c r="AH28" s="10" t="s">
        <v>46</v>
      </c>
      <c r="AI28" s="10" t="s">
        <v>82</v>
      </c>
      <c r="AJ28" s="10" t="s">
        <v>46</v>
      </c>
      <c r="AK28" s="11" t="str">
        <f>IDF!$E$33</f>
        <v>stjude.org:Protocol:CopyNumberArray-Hybridization-Affymetrix-SNP6:01</v>
      </c>
      <c r="AL28" s="10" t="s">
        <v>220</v>
      </c>
      <c r="AM28" s="10" t="s">
        <v>248</v>
      </c>
      <c r="AN28" s="9" t="str">
        <f t="shared" si="3"/>
        <v>TARGET-51-PAJPFB-01A-01D hybridization</v>
      </c>
      <c r="AO28" s="10" t="s">
        <v>68</v>
      </c>
      <c r="AP28" s="10" t="s">
        <v>46</v>
      </c>
      <c r="AQ28" s="10" t="s">
        <v>85</v>
      </c>
      <c r="AU28" s="11" t="str">
        <f>IDF!$F$33</f>
        <v>stjude.org:Protocol:CopyNumberArray-Scanning-Affymetrix-SNP6:01</v>
      </c>
      <c r="AW28" s="9" t="s">
        <v>129</v>
      </c>
      <c r="AX28" s="10">
        <v>1</v>
      </c>
      <c r="AY28" s="11" t="str">
        <f>IDF!$I$33</f>
        <v>nci.nih.gov:CBIIT.Meerzaman.Protocol:CopyNumberArray-DataNormalization-Birdseed:01</v>
      </c>
      <c r="AZ28" s="9" t="s">
        <v>191</v>
      </c>
      <c r="BA28" s="10">
        <v>2</v>
      </c>
      <c r="BD28" s="11" t="str">
        <f>IDF!$K$33</f>
        <v>nci.nih.gov:CBIIT.Meerzaman.Protocol:CopyNumberArray-CnvSegment-DNAcopy:01</v>
      </c>
      <c r="BE28" s="9" t="s">
        <v>193</v>
      </c>
      <c r="BF28" s="10">
        <v>3</v>
      </c>
      <c r="BG28" s="10" t="s">
        <v>244</v>
      </c>
    </row>
    <row r="29" spans="1:59" x14ac:dyDescent="0.25">
      <c r="A29" s="9" t="s">
        <v>91</v>
      </c>
      <c r="B29" s="10" t="s">
        <v>86</v>
      </c>
      <c r="C29" s="10" t="s">
        <v>270</v>
      </c>
      <c r="D29" s="10" t="s">
        <v>46</v>
      </c>
      <c r="E29" s="10" t="s">
        <v>79</v>
      </c>
      <c r="F29" s="10" t="s">
        <v>47</v>
      </c>
      <c r="G29" s="10" t="s">
        <v>355</v>
      </c>
      <c r="H29" s="10" t="s">
        <v>44</v>
      </c>
      <c r="I29" s="10" t="s">
        <v>354</v>
      </c>
      <c r="J29" s="9" t="s">
        <v>231</v>
      </c>
      <c r="K29" s="10" t="s">
        <v>80</v>
      </c>
      <c r="L29" s="10" t="s">
        <v>46</v>
      </c>
      <c r="M29" s="10" t="s">
        <v>168</v>
      </c>
      <c r="N29" s="10" t="s">
        <v>44</v>
      </c>
      <c r="Q29" s="11" t="str">
        <f>IDF!$B$33</f>
        <v>nationwidechildrens.org:Protocol:DNA-Extraction:01</v>
      </c>
      <c r="S29" s="9" t="s">
        <v>108</v>
      </c>
      <c r="T29" s="10" t="s">
        <v>81</v>
      </c>
      <c r="U29" s="10" t="s">
        <v>46</v>
      </c>
      <c r="AE29" s="11" t="str">
        <f>IDF!$C$33</f>
        <v>stjude.org:Protocol:CopyNumberArray-Labeling-Affymetrix-SNP6:01</v>
      </c>
      <c r="AF29" s="9" t="str">
        <f t="shared" si="2"/>
        <v>TARGET-51-PAJPFB-11A-01D labeled extract</v>
      </c>
      <c r="AG29" s="10" t="s">
        <v>83</v>
      </c>
      <c r="AH29" s="10" t="s">
        <v>46</v>
      </c>
      <c r="AI29" s="10" t="s">
        <v>82</v>
      </c>
      <c r="AJ29" s="10" t="s">
        <v>46</v>
      </c>
      <c r="AK29" s="11" t="str">
        <f>IDF!$E$33</f>
        <v>stjude.org:Protocol:CopyNumberArray-Hybridization-Affymetrix-SNP6:01</v>
      </c>
      <c r="AL29" s="10" t="s">
        <v>220</v>
      </c>
      <c r="AM29" s="10" t="s">
        <v>248</v>
      </c>
      <c r="AN29" s="9" t="str">
        <f t="shared" si="3"/>
        <v>TARGET-51-PAJPFB-11A-01D hybridization</v>
      </c>
      <c r="AO29" s="10" t="s">
        <v>68</v>
      </c>
      <c r="AP29" s="10" t="s">
        <v>46</v>
      </c>
      <c r="AQ29" s="10" t="s">
        <v>85</v>
      </c>
      <c r="AU29" s="11" t="str">
        <f>IDF!$F$33</f>
        <v>stjude.org:Protocol:CopyNumberArray-Scanning-Affymetrix-SNP6:01</v>
      </c>
      <c r="AW29" s="9" t="s">
        <v>130</v>
      </c>
      <c r="AX29" s="10">
        <v>1</v>
      </c>
      <c r="AY29" s="11" t="str">
        <f>IDF!$I$33</f>
        <v>nci.nih.gov:CBIIT.Meerzaman.Protocol:CopyNumberArray-DataNormalization-Birdseed:01</v>
      </c>
      <c r="AZ29" s="9" t="s">
        <v>152</v>
      </c>
      <c r="BA29" s="10">
        <v>2</v>
      </c>
      <c r="BD29" s="11" t="str">
        <f>IDF!$K$33</f>
        <v>nci.nih.gov:CBIIT.Meerzaman.Protocol:CopyNumberArray-CnvSegment-DNAcopy:01</v>
      </c>
      <c r="BE29" s="9" t="s">
        <v>193</v>
      </c>
      <c r="BF29" s="10">
        <v>3</v>
      </c>
      <c r="BG29" s="10" t="s">
        <v>244</v>
      </c>
    </row>
    <row r="30" spans="1:59" x14ac:dyDescent="0.25">
      <c r="A30" s="9" t="s">
        <v>91</v>
      </c>
      <c r="B30" s="10" t="s">
        <v>86</v>
      </c>
      <c r="C30" s="10" t="s">
        <v>270</v>
      </c>
      <c r="D30" s="10" t="s">
        <v>46</v>
      </c>
      <c r="E30" s="10" t="s">
        <v>79</v>
      </c>
      <c r="F30" s="10" t="s">
        <v>47</v>
      </c>
      <c r="G30" s="10" t="s">
        <v>355</v>
      </c>
      <c r="H30" s="10" t="s">
        <v>44</v>
      </c>
      <c r="I30" s="10" t="s">
        <v>354</v>
      </c>
      <c r="J30" s="9" t="s">
        <v>231</v>
      </c>
      <c r="K30" s="10" t="s">
        <v>80</v>
      </c>
      <c r="L30" s="10" t="s">
        <v>46</v>
      </c>
      <c r="M30" s="10" t="s">
        <v>168</v>
      </c>
      <c r="N30" s="10" t="s">
        <v>44</v>
      </c>
      <c r="Q30" s="11" t="str">
        <f>IDF!$B$33</f>
        <v>nationwidechildrens.org:Protocol:DNA-Extraction:01</v>
      </c>
      <c r="S30" s="9" t="s">
        <v>108</v>
      </c>
      <c r="T30" s="10" t="s">
        <v>81</v>
      </c>
      <c r="U30" s="10" t="s">
        <v>46</v>
      </c>
      <c r="AE30" s="11" t="str">
        <f>IDF!$C$33</f>
        <v>stjude.org:Protocol:CopyNumberArray-Labeling-Affymetrix-SNP6:01</v>
      </c>
      <c r="AF30" s="9" t="str">
        <f t="shared" si="2"/>
        <v>TARGET-51-PAJPFB-11A-01D labeled extract</v>
      </c>
      <c r="AG30" s="10" t="s">
        <v>83</v>
      </c>
      <c r="AH30" s="10" t="s">
        <v>46</v>
      </c>
      <c r="AI30" s="10" t="s">
        <v>82</v>
      </c>
      <c r="AJ30" s="10" t="s">
        <v>46</v>
      </c>
      <c r="AK30" s="11" t="str">
        <f>IDF!$E$33</f>
        <v>stjude.org:Protocol:CopyNumberArray-Hybridization-Affymetrix-SNP6:01</v>
      </c>
      <c r="AL30" s="10" t="s">
        <v>220</v>
      </c>
      <c r="AM30" s="10" t="s">
        <v>248</v>
      </c>
      <c r="AN30" s="9" t="str">
        <f t="shared" si="3"/>
        <v>TARGET-51-PAJPFB-11A-01D hybridization</v>
      </c>
      <c r="AO30" s="10" t="s">
        <v>68</v>
      </c>
      <c r="AP30" s="10" t="s">
        <v>46</v>
      </c>
      <c r="AQ30" s="10" t="s">
        <v>85</v>
      </c>
      <c r="AU30" s="11" t="str">
        <f>IDF!$F$33</f>
        <v>stjude.org:Protocol:CopyNumberArray-Scanning-Affymetrix-SNP6:01</v>
      </c>
      <c r="AW30" s="9" t="s">
        <v>130</v>
      </c>
      <c r="AX30" s="10">
        <v>1</v>
      </c>
      <c r="AY30" s="11" t="str">
        <f>IDF!$I$33</f>
        <v>nci.nih.gov:CBIIT.Meerzaman.Protocol:CopyNumberArray-DataNormalization-Birdseed:01</v>
      </c>
      <c r="AZ30" s="9" t="s">
        <v>192</v>
      </c>
      <c r="BA30" s="10">
        <v>2</v>
      </c>
      <c r="BD30" s="11" t="str">
        <f>IDF!$K$33</f>
        <v>nci.nih.gov:CBIIT.Meerzaman.Protocol:CopyNumberArray-CnvSegment-DNAcopy:01</v>
      </c>
      <c r="BE30" s="9" t="s">
        <v>193</v>
      </c>
      <c r="BF30" s="10">
        <v>3</v>
      </c>
      <c r="BG30" s="10" t="s">
        <v>244</v>
      </c>
    </row>
    <row r="31" spans="1:59" x14ac:dyDescent="0.25">
      <c r="A31" s="9" t="s">
        <v>92</v>
      </c>
      <c r="B31" s="10" t="s">
        <v>86</v>
      </c>
      <c r="C31" s="10" t="s">
        <v>270</v>
      </c>
      <c r="D31" s="10" t="s">
        <v>46</v>
      </c>
      <c r="E31" s="10" t="s">
        <v>79</v>
      </c>
      <c r="F31" s="10" t="s">
        <v>47</v>
      </c>
      <c r="G31" s="10" t="s">
        <v>355</v>
      </c>
      <c r="H31" s="10" t="s">
        <v>44</v>
      </c>
      <c r="I31" s="10" t="s">
        <v>354</v>
      </c>
      <c r="J31" s="9" t="s">
        <v>232</v>
      </c>
      <c r="K31" s="10" t="s">
        <v>80</v>
      </c>
      <c r="L31" s="10" t="s">
        <v>46</v>
      </c>
      <c r="M31" s="10" t="s">
        <v>167</v>
      </c>
      <c r="N31" s="10" t="s">
        <v>44</v>
      </c>
      <c r="Q31" s="11" t="str">
        <f>IDF!$B$33</f>
        <v>nationwidechildrens.org:Protocol:DNA-Extraction:01</v>
      </c>
      <c r="S31" s="9" t="s">
        <v>109</v>
      </c>
      <c r="T31" s="10" t="s">
        <v>81</v>
      </c>
      <c r="U31" s="10" t="s">
        <v>46</v>
      </c>
      <c r="AE31" s="11" t="str">
        <f>IDF!$C$33</f>
        <v>stjude.org:Protocol:CopyNumberArray-Labeling-Affymetrix-SNP6:01</v>
      </c>
      <c r="AF31" s="9" t="str">
        <f t="shared" si="2"/>
        <v>TARGET-51-PAKWMM-01A-01D labeled extract</v>
      </c>
      <c r="AG31" s="10" t="s">
        <v>83</v>
      </c>
      <c r="AH31" s="10" t="s">
        <v>46</v>
      </c>
      <c r="AI31" s="10" t="s">
        <v>82</v>
      </c>
      <c r="AJ31" s="10" t="s">
        <v>46</v>
      </c>
      <c r="AK31" s="11" t="str">
        <f>IDF!$E$33</f>
        <v>stjude.org:Protocol:CopyNumberArray-Hybridization-Affymetrix-SNP6:01</v>
      </c>
      <c r="AL31" s="10" t="s">
        <v>220</v>
      </c>
      <c r="AM31" s="10" t="s">
        <v>248</v>
      </c>
      <c r="AN31" s="9" t="str">
        <f t="shared" si="3"/>
        <v>TARGET-51-PAKWMM-01A-01D hybridization</v>
      </c>
      <c r="AO31" s="10" t="s">
        <v>68</v>
      </c>
      <c r="AP31" s="10" t="s">
        <v>46</v>
      </c>
      <c r="AQ31" s="10" t="s">
        <v>85</v>
      </c>
      <c r="AU31" s="11" t="str">
        <f>IDF!$F$33</f>
        <v>stjude.org:Protocol:CopyNumberArray-Scanning-Affymetrix-SNP6:01</v>
      </c>
      <c r="AW31" s="9" t="s">
        <v>131</v>
      </c>
      <c r="AX31" s="10">
        <v>1</v>
      </c>
      <c r="AY31" s="11" t="str">
        <f>IDF!$I$33</f>
        <v>nci.nih.gov:CBIIT.Meerzaman.Protocol:CopyNumberArray-DataNormalization-Birdseed:01</v>
      </c>
      <c r="AZ31" s="9" t="s">
        <v>196</v>
      </c>
      <c r="BA31" s="10">
        <v>2</v>
      </c>
      <c r="BD31" s="11" t="str">
        <f>IDF!$K$33</f>
        <v>nci.nih.gov:CBIIT.Meerzaman.Protocol:CopyNumberArray-CnvSegment-DNAcopy:01</v>
      </c>
      <c r="BE31" s="9" t="s">
        <v>196</v>
      </c>
      <c r="BF31" s="10">
        <v>3</v>
      </c>
      <c r="BG31" s="10" t="s">
        <v>244</v>
      </c>
    </row>
    <row r="32" spans="1:59" x14ac:dyDescent="0.25">
      <c r="A32" s="9" t="s">
        <v>92</v>
      </c>
      <c r="B32" s="10" t="s">
        <v>86</v>
      </c>
      <c r="C32" s="10" t="s">
        <v>270</v>
      </c>
      <c r="D32" s="10" t="s">
        <v>46</v>
      </c>
      <c r="E32" s="10" t="s">
        <v>79</v>
      </c>
      <c r="F32" s="10" t="s">
        <v>47</v>
      </c>
      <c r="G32" s="10" t="s">
        <v>355</v>
      </c>
      <c r="H32" s="10" t="s">
        <v>44</v>
      </c>
      <c r="I32" s="10" t="s">
        <v>354</v>
      </c>
      <c r="J32" s="9" t="s">
        <v>232</v>
      </c>
      <c r="K32" s="10" t="s">
        <v>80</v>
      </c>
      <c r="L32" s="10" t="s">
        <v>46</v>
      </c>
      <c r="M32" s="10" t="s">
        <v>167</v>
      </c>
      <c r="N32" s="10" t="s">
        <v>44</v>
      </c>
      <c r="Q32" s="11" t="str">
        <f>IDF!$B$33</f>
        <v>nationwidechildrens.org:Protocol:DNA-Extraction:01</v>
      </c>
      <c r="S32" s="9" t="s">
        <v>109</v>
      </c>
      <c r="T32" s="10" t="s">
        <v>81</v>
      </c>
      <c r="U32" s="10" t="s">
        <v>46</v>
      </c>
      <c r="AE32" s="11" t="str">
        <f>IDF!$C$33</f>
        <v>stjude.org:Protocol:CopyNumberArray-Labeling-Affymetrix-SNP6:01</v>
      </c>
      <c r="AF32" s="9" t="str">
        <f t="shared" si="2"/>
        <v>TARGET-51-PAKWMM-01A-01D labeled extract</v>
      </c>
      <c r="AG32" s="10" t="s">
        <v>83</v>
      </c>
      <c r="AH32" s="10" t="s">
        <v>46</v>
      </c>
      <c r="AI32" s="10" t="s">
        <v>82</v>
      </c>
      <c r="AJ32" s="10" t="s">
        <v>46</v>
      </c>
      <c r="AK32" s="11" t="str">
        <f>IDF!$E$33</f>
        <v>stjude.org:Protocol:CopyNumberArray-Hybridization-Affymetrix-SNP6:01</v>
      </c>
      <c r="AL32" s="10" t="s">
        <v>220</v>
      </c>
      <c r="AM32" s="10" t="s">
        <v>248</v>
      </c>
      <c r="AN32" s="9" t="str">
        <f t="shared" si="3"/>
        <v>TARGET-51-PAKWMM-01A-01D hybridization</v>
      </c>
      <c r="AO32" s="10" t="s">
        <v>68</v>
      </c>
      <c r="AP32" s="10" t="s">
        <v>46</v>
      </c>
      <c r="AQ32" s="10" t="s">
        <v>85</v>
      </c>
      <c r="AU32" s="11" t="str">
        <f>IDF!$F$33</f>
        <v>stjude.org:Protocol:CopyNumberArray-Scanning-Affymetrix-SNP6:01</v>
      </c>
      <c r="AW32" s="9" t="s">
        <v>131</v>
      </c>
      <c r="AX32" s="10">
        <v>1</v>
      </c>
      <c r="AY32" s="11" t="str">
        <f>IDF!$I$33</f>
        <v>nci.nih.gov:CBIIT.Meerzaman.Protocol:CopyNumberArray-DataNormalization-Birdseed:01</v>
      </c>
      <c r="AZ32" s="9" t="s">
        <v>153</v>
      </c>
      <c r="BA32" s="10">
        <v>2</v>
      </c>
      <c r="BD32" s="11" t="str">
        <f>IDF!$K$33</f>
        <v>nci.nih.gov:CBIIT.Meerzaman.Protocol:CopyNumberArray-CnvSegment-DNAcopy:01</v>
      </c>
      <c r="BE32" s="9" t="s">
        <v>196</v>
      </c>
      <c r="BF32" s="10">
        <v>3</v>
      </c>
      <c r="BG32" s="10" t="s">
        <v>244</v>
      </c>
    </row>
    <row r="33" spans="1:59" x14ac:dyDescent="0.25">
      <c r="A33" s="9" t="s">
        <v>92</v>
      </c>
      <c r="B33" s="10" t="s">
        <v>86</v>
      </c>
      <c r="C33" s="10" t="s">
        <v>270</v>
      </c>
      <c r="D33" s="10" t="s">
        <v>46</v>
      </c>
      <c r="E33" s="10" t="s">
        <v>79</v>
      </c>
      <c r="F33" s="10" t="s">
        <v>47</v>
      </c>
      <c r="G33" s="10" t="s">
        <v>355</v>
      </c>
      <c r="H33" s="10" t="s">
        <v>44</v>
      </c>
      <c r="I33" s="10" t="s">
        <v>354</v>
      </c>
      <c r="J33" s="9" t="s">
        <v>232</v>
      </c>
      <c r="K33" s="10" t="s">
        <v>80</v>
      </c>
      <c r="L33" s="10" t="s">
        <v>46</v>
      </c>
      <c r="M33" s="10" t="s">
        <v>167</v>
      </c>
      <c r="N33" s="10" t="s">
        <v>44</v>
      </c>
      <c r="Q33" s="11" t="str">
        <f>IDF!$B$33</f>
        <v>nationwidechildrens.org:Protocol:DNA-Extraction:01</v>
      </c>
      <c r="S33" s="9" t="s">
        <v>109</v>
      </c>
      <c r="T33" s="10" t="s">
        <v>81</v>
      </c>
      <c r="U33" s="10" t="s">
        <v>46</v>
      </c>
      <c r="AE33" s="11" t="str">
        <f>IDF!$C$33</f>
        <v>stjude.org:Protocol:CopyNumberArray-Labeling-Affymetrix-SNP6:01</v>
      </c>
      <c r="AF33" s="9" t="str">
        <f t="shared" si="2"/>
        <v>TARGET-51-PAKWMM-01A-01D labeled extract</v>
      </c>
      <c r="AG33" s="10" t="s">
        <v>83</v>
      </c>
      <c r="AH33" s="10" t="s">
        <v>46</v>
      </c>
      <c r="AI33" s="10" t="s">
        <v>82</v>
      </c>
      <c r="AJ33" s="10" t="s">
        <v>46</v>
      </c>
      <c r="AK33" s="11" t="str">
        <f>IDF!$E$33</f>
        <v>stjude.org:Protocol:CopyNumberArray-Hybridization-Affymetrix-SNP6:01</v>
      </c>
      <c r="AL33" s="10" t="s">
        <v>220</v>
      </c>
      <c r="AM33" s="10" t="s">
        <v>248</v>
      </c>
      <c r="AN33" s="9" t="str">
        <f t="shared" si="3"/>
        <v>TARGET-51-PAKWMM-01A-01D hybridization</v>
      </c>
      <c r="AO33" s="10" t="s">
        <v>68</v>
      </c>
      <c r="AP33" s="10" t="s">
        <v>46</v>
      </c>
      <c r="AQ33" s="10" t="s">
        <v>85</v>
      </c>
      <c r="AU33" s="11" t="str">
        <f>IDF!$F$33</f>
        <v>stjude.org:Protocol:CopyNumberArray-Scanning-Affymetrix-SNP6:01</v>
      </c>
      <c r="AW33" s="9" t="s">
        <v>131</v>
      </c>
      <c r="AX33" s="10">
        <v>1</v>
      </c>
      <c r="AY33" s="11" t="str">
        <f>IDF!$I$33</f>
        <v>nci.nih.gov:CBIIT.Meerzaman.Protocol:CopyNumberArray-DataNormalization-Birdseed:01</v>
      </c>
      <c r="AZ33" s="9" t="s">
        <v>194</v>
      </c>
      <c r="BA33" s="10">
        <v>2</v>
      </c>
      <c r="BD33" s="11" t="str">
        <f>IDF!$K$33</f>
        <v>nci.nih.gov:CBIIT.Meerzaman.Protocol:CopyNumberArray-CnvSegment-DNAcopy:01</v>
      </c>
      <c r="BE33" s="9" t="s">
        <v>196</v>
      </c>
      <c r="BF33" s="10">
        <v>3</v>
      </c>
      <c r="BG33" s="10" t="s">
        <v>244</v>
      </c>
    </row>
    <row r="34" spans="1:59" x14ac:dyDescent="0.25">
      <c r="A34" s="9" t="s">
        <v>92</v>
      </c>
      <c r="B34" s="10" t="s">
        <v>86</v>
      </c>
      <c r="C34" s="10" t="s">
        <v>270</v>
      </c>
      <c r="D34" s="10" t="s">
        <v>46</v>
      </c>
      <c r="E34" s="10" t="s">
        <v>79</v>
      </c>
      <c r="F34" s="10" t="s">
        <v>47</v>
      </c>
      <c r="G34" s="10" t="s">
        <v>355</v>
      </c>
      <c r="H34" s="10" t="s">
        <v>44</v>
      </c>
      <c r="I34" s="10" t="s">
        <v>354</v>
      </c>
      <c r="J34" s="9" t="s">
        <v>233</v>
      </c>
      <c r="K34" s="10" t="s">
        <v>80</v>
      </c>
      <c r="L34" s="10" t="s">
        <v>46</v>
      </c>
      <c r="M34" s="10" t="s">
        <v>168</v>
      </c>
      <c r="N34" s="10" t="s">
        <v>44</v>
      </c>
      <c r="Q34" s="11" t="str">
        <f>IDF!$B$33</f>
        <v>nationwidechildrens.org:Protocol:DNA-Extraction:01</v>
      </c>
      <c r="S34" s="9" t="s">
        <v>110</v>
      </c>
      <c r="T34" s="10" t="s">
        <v>81</v>
      </c>
      <c r="U34" s="10" t="s">
        <v>46</v>
      </c>
      <c r="AE34" s="11" t="str">
        <f>IDF!$C$33</f>
        <v>stjude.org:Protocol:CopyNumberArray-Labeling-Affymetrix-SNP6:01</v>
      </c>
      <c r="AF34" s="9" t="str">
        <f t="shared" si="2"/>
        <v>TARGET-51-PAKWMM-11A-01D labeled extract</v>
      </c>
      <c r="AG34" s="10" t="s">
        <v>83</v>
      </c>
      <c r="AH34" s="10" t="s">
        <v>46</v>
      </c>
      <c r="AI34" s="10" t="s">
        <v>82</v>
      </c>
      <c r="AJ34" s="10" t="s">
        <v>46</v>
      </c>
      <c r="AK34" s="11" t="str">
        <f>IDF!$E$33</f>
        <v>stjude.org:Protocol:CopyNumberArray-Hybridization-Affymetrix-SNP6:01</v>
      </c>
      <c r="AL34" s="10" t="s">
        <v>220</v>
      </c>
      <c r="AM34" s="10" t="s">
        <v>248</v>
      </c>
      <c r="AN34" s="9" t="str">
        <f t="shared" si="3"/>
        <v>TARGET-51-PAKWMM-11A-01D hybridization</v>
      </c>
      <c r="AO34" s="10" t="s">
        <v>68</v>
      </c>
      <c r="AP34" s="10" t="s">
        <v>46</v>
      </c>
      <c r="AQ34" s="10" t="s">
        <v>85</v>
      </c>
      <c r="AU34" s="11" t="str">
        <f>IDF!$F$33</f>
        <v>stjude.org:Protocol:CopyNumberArray-Scanning-Affymetrix-SNP6:01</v>
      </c>
      <c r="AW34" s="9" t="s">
        <v>132</v>
      </c>
      <c r="AX34" s="10">
        <v>1</v>
      </c>
      <c r="AY34" s="11" t="str">
        <f>IDF!$I$33</f>
        <v>nci.nih.gov:CBIIT.Meerzaman.Protocol:CopyNumberArray-DataNormalization-Birdseed:01</v>
      </c>
      <c r="AZ34" s="9" t="s">
        <v>154</v>
      </c>
      <c r="BA34" s="10">
        <v>2</v>
      </c>
      <c r="BD34" s="11" t="str">
        <f>IDF!$K$33</f>
        <v>nci.nih.gov:CBIIT.Meerzaman.Protocol:CopyNumberArray-CnvSegment-DNAcopy:01</v>
      </c>
      <c r="BE34" s="9" t="s">
        <v>196</v>
      </c>
      <c r="BF34" s="10">
        <v>3</v>
      </c>
      <c r="BG34" s="10" t="s">
        <v>244</v>
      </c>
    </row>
    <row r="35" spans="1:59" x14ac:dyDescent="0.25">
      <c r="A35" s="9" t="s">
        <v>92</v>
      </c>
      <c r="B35" s="10" t="s">
        <v>86</v>
      </c>
      <c r="C35" s="10" t="s">
        <v>270</v>
      </c>
      <c r="D35" s="10" t="s">
        <v>46</v>
      </c>
      <c r="E35" s="10" t="s">
        <v>79</v>
      </c>
      <c r="F35" s="10" t="s">
        <v>47</v>
      </c>
      <c r="G35" s="10" t="s">
        <v>355</v>
      </c>
      <c r="H35" s="10" t="s">
        <v>44</v>
      </c>
      <c r="I35" s="10" t="s">
        <v>354</v>
      </c>
      <c r="J35" s="9" t="s">
        <v>233</v>
      </c>
      <c r="K35" s="10" t="s">
        <v>80</v>
      </c>
      <c r="L35" s="10" t="s">
        <v>46</v>
      </c>
      <c r="M35" s="10" t="s">
        <v>168</v>
      </c>
      <c r="N35" s="10" t="s">
        <v>44</v>
      </c>
      <c r="Q35" s="11" t="str">
        <f>IDF!$B$33</f>
        <v>nationwidechildrens.org:Protocol:DNA-Extraction:01</v>
      </c>
      <c r="S35" s="9" t="s">
        <v>110</v>
      </c>
      <c r="T35" s="10" t="s">
        <v>81</v>
      </c>
      <c r="U35" s="10" t="s">
        <v>46</v>
      </c>
      <c r="AE35" s="11" t="str">
        <f>IDF!$C$33</f>
        <v>stjude.org:Protocol:CopyNumberArray-Labeling-Affymetrix-SNP6:01</v>
      </c>
      <c r="AF35" s="9" t="str">
        <f t="shared" si="2"/>
        <v>TARGET-51-PAKWMM-11A-01D labeled extract</v>
      </c>
      <c r="AG35" s="10" t="s">
        <v>83</v>
      </c>
      <c r="AH35" s="10" t="s">
        <v>46</v>
      </c>
      <c r="AI35" s="10" t="s">
        <v>82</v>
      </c>
      <c r="AJ35" s="10" t="s">
        <v>46</v>
      </c>
      <c r="AK35" s="11" t="str">
        <f>IDF!$E$33</f>
        <v>stjude.org:Protocol:CopyNumberArray-Hybridization-Affymetrix-SNP6:01</v>
      </c>
      <c r="AL35" s="10" t="s">
        <v>220</v>
      </c>
      <c r="AM35" s="10" t="s">
        <v>248</v>
      </c>
      <c r="AN35" s="9" t="str">
        <f t="shared" si="3"/>
        <v>TARGET-51-PAKWMM-11A-01D hybridization</v>
      </c>
      <c r="AO35" s="10" t="s">
        <v>68</v>
      </c>
      <c r="AP35" s="10" t="s">
        <v>46</v>
      </c>
      <c r="AQ35" s="10" t="s">
        <v>85</v>
      </c>
      <c r="AU35" s="11" t="str">
        <f>IDF!$F$33</f>
        <v>stjude.org:Protocol:CopyNumberArray-Scanning-Affymetrix-SNP6:01</v>
      </c>
      <c r="AW35" s="9" t="s">
        <v>132</v>
      </c>
      <c r="AX35" s="10">
        <v>1</v>
      </c>
      <c r="AY35" s="11" t="str">
        <f>IDF!$I$33</f>
        <v>nci.nih.gov:CBIIT.Meerzaman.Protocol:CopyNumberArray-DataNormalization-Birdseed:01</v>
      </c>
      <c r="AZ35" s="9" t="s">
        <v>195</v>
      </c>
      <c r="BA35" s="10">
        <v>2</v>
      </c>
      <c r="BD35" s="11" t="str">
        <f>IDF!$K$33</f>
        <v>nci.nih.gov:CBIIT.Meerzaman.Protocol:CopyNumberArray-CnvSegment-DNAcopy:01</v>
      </c>
      <c r="BE35" s="9" t="s">
        <v>196</v>
      </c>
      <c r="BF35" s="10">
        <v>3</v>
      </c>
      <c r="BG35" s="10" t="s">
        <v>244</v>
      </c>
    </row>
    <row r="36" spans="1:59" x14ac:dyDescent="0.25">
      <c r="A36" s="9" t="s">
        <v>93</v>
      </c>
      <c r="B36" s="10" t="s">
        <v>86</v>
      </c>
      <c r="C36" s="10" t="s">
        <v>270</v>
      </c>
      <c r="D36" s="10" t="s">
        <v>46</v>
      </c>
      <c r="E36" s="10" t="s">
        <v>79</v>
      </c>
      <c r="F36" s="10" t="s">
        <v>47</v>
      </c>
      <c r="G36" s="10" t="s">
        <v>355</v>
      </c>
      <c r="H36" s="10" t="s">
        <v>44</v>
      </c>
      <c r="I36" s="10" t="s">
        <v>354</v>
      </c>
      <c r="J36" s="9" t="s">
        <v>234</v>
      </c>
      <c r="K36" s="10" t="s">
        <v>80</v>
      </c>
      <c r="L36" s="10" t="s">
        <v>46</v>
      </c>
      <c r="M36" s="10" t="s">
        <v>167</v>
      </c>
      <c r="N36" s="10" t="s">
        <v>44</v>
      </c>
      <c r="Q36" s="11" t="str">
        <f>IDF!$B$33</f>
        <v>nationwidechildrens.org:Protocol:DNA-Extraction:01</v>
      </c>
      <c r="S36" s="9" t="s">
        <v>111</v>
      </c>
      <c r="T36" s="10" t="s">
        <v>81</v>
      </c>
      <c r="U36" s="10" t="s">
        <v>46</v>
      </c>
      <c r="AE36" s="11" t="str">
        <f>IDF!$C$33</f>
        <v>stjude.org:Protocol:CopyNumberArray-Labeling-Affymetrix-SNP6:01</v>
      </c>
      <c r="AF36" s="9" t="str">
        <f t="shared" si="2"/>
        <v>TARGET-51-PALEIR-01A-01D labeled extract</v>
      </c>
      <c r="AG36" s="10" t="s">
        <v>83</v>
      </c>
      <c r="AH36" s="10" t="s">
        <v>46</v>
      </c>
      <c r="AI36" s="10" t="s">
        <v>82</v>
      </c>
      <c r="AJ36" s="10" t="s">
        <v>46</v>
      </c>
      <c r="AK36" s="11" t="str">
        <f>IDF!$E$33</f>
        <v>stjude.org:Protocol:CopyNumberArray-Hybridization-Affymetrix-SNP6:01</v>
      </c>
      <c r="AL36" s="10" t="s">
        <v>220</v>
      </c>
      <c r="AM36" s="10" t="s">
        <v>248</v>
      </c>
      <c r="AN36" s="9" t="str">
        <f t="shared" si="3"/>
        <v>TARGET-51-PALEIR-01A-01D hybridization</v>
      </c>
      <c r="AO36" s="10" t="s">
        <v>68</v>
      </c>
      <c r="AP36" s="10" t="s">
        <v>46</v>
      </c>
      <c r="AQ36" s="10" t="s">
        <v>85</v>
      </c>
      <c r="AU36" s="11" t="str">
        <f>IDF!$F$33</f>
        <v>stjude.org:Protocol:CopyNumberArray-Scanning-Affymetrix-SNP6:01</v>
      </c>
      <c r="AW36" s="9" t="s">
        <v>133</v>
      </c>
      <c r="AX36" s="10">
        <v>1</v>
      </c>
      <c r="AY36" s="11" t="str">
        <f>IDF!$I$33</f>
        <v>nci.nih.gov:CBIIT.Meerzaman.Protocol:CopyNumberArray-DataNormalization-Birdseed:01</v>
      </c>
      <c r="AZ36" s="9" t="s">
        <v>199</v>
      </c>
      <c r="BA36" s="10">
        <v>2</v>
      </c>
      <c r="BD36" s="11" t="str">
        <f>IDF!$K$33</f>
        <v>nci.nih.gov:CBIIT.Meerzaman.Protocol:CopyNumberArray-CnvSegment-DNAcopy:01</v>
      </c>
      <c r="BE36" s="9" t="s">
        <v>199</v>
      </c>
      <c r="BF36" s="10">
        <v>3</v>
      </c>
      <c r="BG36" s="10" t="s">
        <v>244</v>
      </c>
    </row>
    <row r="37" spans="1:59" x14ac:dyDescent="0.25">
      <c r="A37" s="9" t="s">
        <v>93</v>
      </c>
      <c r="B37" s="10" t="s">
        <v>86</v>
      </c>
      <c r="C37" s="10" t="s">
        <v>270</v>
      </c>
      <c r="D37" s="10" t="s">
        <v>46</v>
      </c>
      <c r="E37" s="10" t="s">
        <v>79</v>
      </c>
      <c r="F37" s="10" t="s">
        <v>47</v>
      </c>
      <c r="G37" s="10" t="s">
        <v>355</v>
      </c>
      <c r="H37" s="10" t="s">
        <v>44</v>
      </c>
      <c r="I37" s="10" t="s">
        <v>354</v>
      </c>
      <c r="J37" s="9" t="s">
        <v>234</v>
      </c>
      <c r="K37" s="10" t="s">
        <v>80</v>
      </c>
      <c r="L37" s="10" t="s">
        <v>46</v>
      </c>
      <c r="M37" s="10" t="s">
        <v>167</v>
      </c>
      <c r="N37" s="10" t="s">
        <v>44</v>
      </c>
      <c r="Q37" s="11" t="str">
        <f>IDF!$B$33</f>
        <v>nationwidechildrens.org:Protocol:DNA-Extraction:01</v>
      </c>
      <c r="S37" s="9" t="s">
        <v>111</v>
      </c>
      <c r="T37" s="10" t="s">
        <v>81</v>
      </c>
      <c r="U37" s="10" t="s">
        <v>46</v>
      </c>
      <c r="AE37" s="11" t="str">
        <f>IDF!$C$33</f>
        <v>stjude.org:Protocol:CopyNumberArray-Labeling-Affymetrix-SNP6:01</v>
      </c>
      <c r="AF37" s="9" t="str">
        <f t="shared" si="2"/>
        <v>TARGET-51-PALEIR-01A-01D labeled extract</v>
      </c>
      <c r="AG37" s="10" t="s">
        <v>83</v>
      </c>
      <c r="AH37" s="10" t="s">
        <v>46</v>
      </c>
      <c r="AI37" s="10" t="s">
        <v>82</v>
      </c>
      <c r="AJ37" s="10" t="s">
        <v>46</v>
      </c>
      <c r="AK37" s="11" t="str">
        <f>IDF!$E$33</f>
        <v>stjude.org:Protocol:CopyNumberArray-Hybridization-Affymetrix-SNP6:01</v>
      </c>
      <c r="AL37" s="10" t="s">
        <v>220</v>
      </c>
      <c r="AM37" s="10" t="s">
        <v>248</v>
      </c>
      <c r="AN37" s="9" t="str">
        <f t="shared" si="3"/>
        <v>TARGET-51-PALEIR-01A-01D hybridization</v>
      </c>
      <c r="AO37" s="10" t="s">
        <v>68</v>
      </c>
      <c r="AP37" s="10" t="s">
        <v>46</v>
      </c>
      <c r="AQ37" s="10" t="s">
        <v>85</v>
      </c>
      <c r="AU37" s="11" t="str">
        <f>IDF!$F$33</f>
        <v>stjude.org:Protocol:CopyNumberArray-Scanning-Affymetrix-SNP6:01</v>
      </c>
      <c r="AW37" s="9" t="s">
        <v>133</v>
      </c>
      <c r="AX37" s="10">
        <v>1</v>
      </c>
      <c r="AY37" s="11" t="str">
        <f>IDF!$I$33</f>
        <v>nci.nih.gov:CBIIT.Meerzaman.Protocol:CopyNumberArray-DataNormalization-Birdseed:01</v>
      </c>
      <c r="AZ37" s="9" t="s">
        <v>155</v>
      </c>
      <c r="BA37" s="10">
        <v>2</v>
      </c>
      <c r="BD37" s="11" t="str">
        <f>IDF!$K$33</f>
        <v>nci.nih.gov:CBIIT.Meerzaman.Protocol:CopyNumberArray-CnvSegment-DNAcopy:01</v>
      </c>
      <c r="BE37" s="9" t="s">
        <v>199</v>
      </c>
      <c r="BF37" s="10">
        <v>3</v>
      </c>
      <c r="BG37" s="10" t="s">
        <v>244</v>
      </c>
    </row>
    <row r="38" spans="1:59" x14ac:dyDescent="0.25">
      <c r="A38" s="9" t="s">
        <v>93</v>
      </c>
      <c r="B38" s="10" t="s">
        <v>86</v>
      </c>
      <c r="C38" s="10" t="s">
        <v>270</v>
      </c>
      <c r="D38" s="10" t="s">
        <v>46</v>
      </c>
      <c r="E38" s="10" t="s">
        <v>79</v>
      </c>
      <c r="F38" s="10" t="s">
        <v>47</v>
      </c>
      <c r="G38" s="10" t="s">
        <v>355</v>
      </c>
      <c r="H38" s="10" t="s">
        <v>44</v>
      </c>
      <c r="I38" s="10" t="s">
        <v>354</v>
      </c>
      <c r="J38" s="9" t="s">
        <v>234</v>
      </c>
      <c r="K38" s="10" t="s">
        <v>80</v>
      </c>
      <c r="L38" s="10" t="s">
        <v>46</v>
      </c>
      <c r="M38" s="10" t="s">
        <v>167</v>
      </c>
      <c r="N38" s="10" t="s">
        <v>44</v>
      </c>
      <c r="Q38" s="11" t="str">
        <f>IDF!$B$33</f>
        <v>nationwidechildrens.org:Protocol:DNA-Extraction:01</v>
      </c>
      <c r="S38" s="9" t="s">
        <v>111</v>
      </c>
      <c r="T38" s="10" t="s">
        <v>81</v>
      </c>
      <c r="U38" s="10" t="s">
        <v>46</v>
      </c>
      <c r="AE38" s="11" t="str">
        <f>IDF!$C$33</f>
        <v>stjude.org:Protocol:CopyNumberArray-Labeling-Affymetrix-SNP6:01</v>
      </c>
      <c r="AF38" s="9" t="str">
        <f t="shared" si="2"/>
        <v>TARGET-51-PALEIR-01A-01D labeled extract</v>
      </c>
      <c r="AG38" s="10" t="s">
        <v>83</v>
      </c>
      <c r="AH38" s="10" t="s">
        <v>46</v>
      </c>
      <c r="AI38" s="10" t="s">
        <v>82</v>
      </c>
      <c r="AJ38" s="10" t="s">
        <v>46</v>
      </c>
      <c r="AK38" s="11" t="str">
        <f>IDF!$E$33</f>
        <v>stjude.org:Protocol:CopyNumberArray-Hybridization-Affymetrix-SNP6:01</v>
      </c>
      <c r="AL38" s="10" t="s">
        <v>220</v>
      </c>
      <c r="AM38" s="10" t="s">
        <v>248</v>
      </c>
      <c r="AN38" s="9" t="str">
        <f t="shared" si="3"/>
        <v>TARGET-51-PALEIR-01A-01D hybridization</v>
      </c>
      <c r="AO38" s="10" t="s">
        <v>68</v>
      </c>
      <c r="AP38" s="10" t="s">
        <v>46</v>
      </c>
      <c r="AQ38" s="10" t="s">
        <v>85</v>
      </c>
      <c r="AU38" s="11" t="str">
        <f>IDF!$F$33</f>
        <v>stjude.org:Protocol:CopyNumberArray-Scanning-Affymetrix-SNP6:01</v>
      </c>
      <c r="AW38" s="9" t="s">
        <v>133</v>
      </c>
      <c r="AX38" s="10">
        <v>1</v>
      </c>
      <c r="AY38" s="11" t="str">
        <f>IDF!$I$33</f>
        <v>nci.nih.gov:CBIIT.Meerzaman.Protocol:CopyNumberArray-DataNormalization-Birdseed:01</v>
      </c>
      <c r="AZ38" s="9" t="s">
        <v>197</v>
      </c>
      <c r="BA38" s="10">
        <v>2</v>
      </c>
      <c r="BD38" s="11" t="str">
        <f>IDF!$K$33</f>
        <v>nci.nih.gov:CBIIT.Meerzaman.Protocol:CopyNumberArray-CnvSegment-DNAcopy:01</v>
      </c>
      <c r="BE38" s="9" t="s">
        <v>199</v>
      </c>
      <c r="BF38" s="10">
        <v>3</v>
      </c>
      <c r="BG38" s="10" t="s">
        <v>244</v>
      </c>
    </row>
    <row r="39" spans="1:59" x14ac:dyDescent="0.25">
      <c r="A39" s="9" t="s">
        <v>93</v>
      </c>
      <c r="B39" s="10" t="s">
        <v>86</v>
      </c>
      <c r="C39" s="10" t="s">
        <v>270</v>
      </c>
      <c r="D39" s="10" t="s">
        <v>46</v>
      </c>
      <c r="E39" s="10" t="s">
        <v>79</v>
      </c>
      <c r="F39" s="10" t="s">
        <v>47</v>
      </c>
      <c r="G39" s="10" t="s">
        <v>355</v>
      </c>
      <c r="H39" s="10" t="s">
        <v>44</v>
      </c>
      <c r="I39" s="10" t="s">
        <v>354</v>
      </c>
      <c r="J39" s="9" t="s">
        <v>235</v>
      </c>
      <c r="K39" s="10" t="s">
        <v>80</v>
      </c>
      <c r="L39" s="10" t="s">
        <v>46</v>
      </c>
      <c r="M39" s="10" t="s">
        <v>98</v>
      </c>
      <c r="N39" s="10" t="s">
        <v>44</v>
      </c>
      <c r="Q39" s="11" t="str">
        <f>IDF!$B$33</f>
        <v>nationwidechildrens.org:Protocol:DNA-Extraction:01</v>
      </c>
      <c r="S39" s="9" t="s">
        <v>112</v>
      </c>
      <c r="T39" s="10" t="s">
        <v>81</v>
      </c>
      <c r="U39" s="10" t="s">
        <v>46</v>
      </c>
      <c r="AE39" s="11" t="str">
        <f>IDF!$C$33</f>
        <v>stjude.org:Protocol:CopyNumberArray-Labeling-Affymetrix-SNP6:01</v>
      </c>
      <c r="AF39" s="9" t="str">
        <f t="shared" si="2"/>
        <v>TARGET-51-PALEIR-10A-02D labeled extract</v>
      </c>
      <c r="AG39" s="10" t="s">
        <v>83</v>
      </c>
      <c r="AH39" s="10" t="s">
        <v>46</v>
      </c>
      <c r="AI39" s="10" t="s">
        <v>82</v>
      </c>
      <c r="AJ39" s="10" t="s">
        <v>46</v>
      </c>
      <c r="AK39" s="11" t="str">
        <f>IDF!$E$33</f>
        <v>stjude.org:Protocol:CopyNumberArray-Hybridization-Affymetrix-SNP6:01</v>
      </c>
      <c r="AL39" s="10" t="s">
        <v>220</v>
      </c>
      <c r="AM39" s="10" t="s">
        <v>248</v>
      </c>
      <c r="AN39" s="9" t="str">
        <f t="shared" si="3"/>
        <v>TARGET-51-PALEIR-10A-02D hybridization</v>
      </c>
      <c r="AO39" s="10" t="s">
        <v>68</v>
      </c>
      <c r="AP39" s="10" t="s">
        <v>46</v>
      </c>
      <c r="AQ39" s="10" t="s">
        <v>85</v>
      </c>
      <c r="AU39" s="11" t="str">
        <f>IDF!$F$33</f>
        <v>stjude.org:Protocol:CopyNumberArray-Scanning-Affymetrix-SNP6:01</v>
      </c>
      <c r="AW39" s="9" t="s">
        <v>134</v>
      </c>
      <c r="AX39" s="10">
        <v>1</v>
      </c>
      <c r="AY39" s="11" t="str">
        <f>IDF!$I$33</f>
        <v>nci.nih.gov:CBIIT.Meerzaman.Protocol:CopyNumberArray-DataNormalization-Birdseed:01</v>
      </c>
      <c r="AZ39" s="9" t="s">
        <v>156</v>
      </c>
      <c r="BA39" s="10">
        <v>2</v>
      </c>
      <c r="BD39" s="11" t="str">
        <f>IDF!$K$33</f>
        <v>nci.nih.gov:CBIIT.Meerzaman.Protocol:CopyNumberArray-CnvSegment-DNAcopy:01</v>
      </c>
      <c r="BE39" s="9" t="s">
        <v>199</v>
      </c>
      <c r="BF39" s="10">
        <v>3</v>
      </c>
      <c r="BG39" s="10" t="s">
        <v>244</v>
      </c>
    </row>
    <row r="40" spans="1:59" x14ac:dyDescent="0.25">
      <c r="A40" s="9" t="s">
        <v>93</v>
      </c>
      <c r="B40" s="10" t="s">
        <v>86</v>
      </c>
      <c r="C40" s="10" t="s">
        <v>270</v>
      </c>
      <c r="D40" s="10" t="s">
        <v>46</v>
      </c>
      <c r="E40" s="10" t="s">
        <v>79</v>
      </c>
      <c r="F40" s="10" t="s">
        <v>47</v>
      </c>
      <c r="G40" s="10" t="s">
        <v>355</v>
      </c>
      <c r="H40" s="10" t="s">
        <v>44</v>
      </c>
      <c r="I40" s="10" t="s">
        <v>354</v>
      </c>
      <c r="J40" s="9" t="s">
        <v>235</v>
      </c>
      <c r="K40" s="10" t="s">
        <v>80</v>
      </c>
      <c r="L40" s="10" t="s">
        <v>46</v>
      </c>
      <c r="M40" s="10" t="s">
        <v>98</v>
      </c>
      <c r="N40" s="10" t="s">
        <v>44</v>
      </c>
      <c r="Q40" s="11" t="str">
        <f>IDF!$B$33</f>
        <v>nationwidechildrens.org:Protocol:DNA-Extraction:01</v>
      </c>
      <c r="S40" s="9" t="s">
        <v>112</v>
      </c>
      <c r="T40" s="10" t="s">
        <v>81</v>
      </c>
      <c r="U40" s="10" t="s">
        <v>46</v>
      </c>
      <c r="AE40" s="11" t="str">
        <f>IDF!$C$33</f>
        <v>stjude.org:Protocol:CopyNumberArray-Labeling-Affymetrix-SNP6:01</v>
      </c>
      <c r="AF40" s="9" t="str">
        <f t="shared" si="2"/>
        <v>TARGET-51-PALEIR-10A-02D labeled extract</v>
      </c>
      <c r="AG40" s="10" t="s">
        <v>83</v>
      </c>
      <c r="AH40" s="10" t="s">
        <v>46</v>
      </c>
      <c r="AI40" s="10" t="s">
        <v>82</v>
      </c>
      <c r="AJ40" s="10" t="s">
        <v>46</v>
      </c>
      <c r="AK40" s="11" t="str">
        <f>IDF!$E$33</f>
        <v>stjude.org:Protocol:CopyNumberArray-Hybridization-Affymetrix-SNP6:01</v>
      </c>
      <c r="AL40" s="10" t="s">
        <v>220</v>
      </c>
      <c r="AM40" s="10" t="s">
        <v>248</v>
      </c>
      <c r="AN40" s="9" t="str">
        <f t="shared" si="3"/>
        <v>TARGET-51-PALEIR-10A-02D hybridization</v>
      </c>
      <c r="AO40" s="10" t="s">
        <v>68</v>
      </c>
      <c r="AP40" s="10" t="s">
        <v>46</v>
      </c>
      <c r="AQ40" s="10" t="s">
        <v>85</v>
      </c>
      <c r="AU40" s="11" t="str">
        <f>IDF!$F$33</f>
        <v>stjude.org:Protocol:CopyNumberArray-Scanning-Affymetrix-SNP6:01</v>
      </c>
      <c r="AW40" s="9" t="s">
        <v>134</v>
      </c>
      <c r="AX40" s="10">
        <v>1</v>
      </c>
      <c r="AY40" s="11" t="str">
        <f>IDF!$I$33</f>
        <v>nci.nih.gov:CBIIT.Meerzaman.Protocol:CopyNumberArray-DataNormalization-Birdseed:01</v>
      </c>
      <c r="AZ40" s="9" t="s">
        <v>198</v>
      </c>
      <c r="BA40" s="10">
        <v>2</v>
      </c>
      <c r="BD40" s="11" t="str">
        <f>IDF!$K$33</f>
        <v>nci.nih.gov:CBIIT.Meerzaman.Protocol:CopyNumberArray-CnvSegment-DNAcopy:01</v>
      </c>
      <c r="BE40" s="9" t="s">
        <v>199</v>
      </c>
      <c r="BF40" s="10">
        <v>3</v>
      </c>
      <c r="BG40" s="10" t="s">
        <v>244</v>
      </c>
    </row>
    <row r="41" spans="1:59" x14ac:dyDescent="0.25">
      <c r="A41" s="9" t="s">
        <v>94</v>
      </c>
      <c r="B41" s="10" t="s">
        <v>86</v>
      </c>
      <c r="C41" s="10" t="s">
        <v>270</v>
      </c>
      <c r="D41" s="10" t="s">
        <v>46</v>
      </c>
      <c r="E41" s="10" t="s">
        <v>79</v>
      </c>
      <c r="F41" s="10" t="s">
        <v>47</v>
      </c>
      <c r="G41" s="10" t="s">
        <v>355</v>
      </c>
      <c r="H41" s="10" t="s">
        <v>44</v>
      </c>
      <c r="I41" s="10" t="s">
        <v>354</v>
      </c>
      <c r="J41" s="9" t="s">
        <v>236</v>
      </c>
      <c r="K41" s="10" t="s">
        <v>80</v>
      </c>
      <c r="L41" s="10" t="s">
        <v>46</v>
      </c>
      <c r="M41" s="10" t="s">
        <v>167</v>
      </c>
      <c r="N41" s="10" t="s">
        <v>44</v>
      </c>
      <c r="Q41" s="11" t="str">
        <f>IDF!$B$33</f>
        <v>nationwidechildrens.org:Protocol:DNA-Extraction:01</v>
      </c>
      <c r="S41" s="9" t="s">
        <v>113</v>
      </c>
      <c r="T41" s="10" t="s">
        <v>81</v>
      </c>
      <c r="U41" s="10" t="s">
        <v>46</v>
      </c>
      <c r="AE41" s="11" t="str">
        <f>IDF!$C$33</f>
        <v>stjude.org:Protocol:CopyNumberArray-Labeling-Affymetrix-SNP6:01</v>
      </c>
      <c r="AF41" s="9" t="str">
        <f t="shared" si="2"/>
        <v>TARGET-51-PALFEF-01A-01D labeled extract</v>
      </c>
      <c r="AG41" s="10" t="s">
        <v>83</v>
      </c>
      <c r="AH41" s="10" t="s">
        <v>46</v>
      </c>
      <c r="AI41" s="10" t="s">
        <v>82</v>
      </c>
      <c r="AJ41" s="10" t="s">
        <v>46</v>
      </c>
      <c r="AK41" s="11" t="str">
        <f>IDF!$E$33</f>
        <v>stjude.org:Protocol:CopyNumberArray-Hybridization-Affymetrix-SNP6:01</v>
      </c>
      <c r="AL41" s="10" t="s">
        <v>220</v>
      </c>
      <c r="AM41" s="10" t="s">
        <v>248</v>
      </c>
      <c r="AN41" s="9" t="str">
        <f t="shared" si="3"/>
        <v>TARGET-51-PALFEF-01A-01D hybridization</v>
      </c>
      <c r="AO41" s="10" t="s">
        <v>68</v>
      </c>
      <c r="AP41" s="10" t="s">
        <v>46</v>
      </c>
      <c r="AQ41" s="10" t="s">
        <v>85</v>
      </c>
      <c r="AU41" s="11" t="str">
        <f>IDF!$F$33</f>
        <v>stjude.org:Protocol:CopyNumberArray-Scanning-Affymetrix-SNP6:01</v>
      </c>
      <c r="AW41" s="9" t="s">
        <v>135</v>
      </c>
      <c r="AX41" s="10">
        <v>1</v>
      </c>
      <c r="AY41" s="11" t="str">
        <f>IDF!$I$33</f>
        <v>nci.nih.gov:CBIIT.Meerzaman.Protocol:CopyNumberArray-DataNormalization-Birdseed:01</v>
      </c>
      <c r="AZ41" s="9" t="s">
        <v>202</v>
      </c>
      <c r="BA41" s="10">
        <v>2</v>
      </c>
      <c r="BD41" s="11" t="str">
        <f>IDF!$K$33</f>
        <v>nci.nih.gov:CBIIT.Meerzaman.Protocol:CopyNumberArray-CnvSegment-DNAcopy:01</v>
      </c>
      <c r="BE41" s="9" t="s">
        <v>202</v>
      </c>
      <c r="BF41" s="10">
        <v>3</v>
      </c>
      <c r="BG41" s="10" t="s">
        <v>244</v>
      </c>
    </row>
    <row r="42" spans="1:59" x14ac:dyDescent="0.25">
      <c r="A42" s="9" t="s">
        <v>94</v>
      </c>
      <c r="B42" s="10" t="s">
        <v>86</v>
      </c>
      <c r="C42" s="10" t="s">
        <v>270</v>
      </c>
      <c r="D42" s="10" t="s">
        <v>46</v>
      </c>
      <c r="E42" s="10" t="s">
        <v>79</v>
      </c>
      <c r="F42" s="10" t="s">
        <v>47</v>
      </c>
      <c r="G42" s="10" t="s">
        <v>355</v>
      </c>
      <c r="H42" s="10" t="s">
        <v>44</v>
      </c>
      <c r="I42" s="10" t="s">
        <v>354</v>
      </c>
      <c r="J42" s="9" t="s">
        <v>236</v>
      </c>
      <c r="K42" s="10" t="s">
        <v>80</v>
      </c>
      <c r="L42" s="10" t="s">
        <v>46</v>
      </c>
      <c r="M42" s="10" t="s">
        <v>167</v>
      </c>
      <c r="N42" s="10" t="s">
        <v>44</v>
      </c>
      <c r="Q42" s="11" t="str">
        <f>IDF!$B$33</f>
        <v>nationwidechildrens.org:Protocol:DNA-Extraction:01</v>
      </c>
      <c r="S42" s="9" t="s">
        <v>113</v>
      </c>
      <c r="T42" s="10" t="s">
        <v>81</v>
      </c>
      <c r="U42" s="10" t="s">
        <v>46</v>
      </c>
      <c r="AE42" s="11" t="str">
        <f>IDF!$C$33</f>
        <v>stjude.org:Protocol:CopyNumberArray-Labeling-Affymetrix-SNP6:01</v>
      </c>
      <c r="AF42" s="9" t="str">
        <f t="shared" si="2"/>
        <v>TARGET-51-PALFEF-01A-01D labeled extract</v>
      </c>
      <c r="AG42" s="10" t="s">
        <v>83</v>
      </c>
      <c r="AH42" s="10" t="s">
        <v>46</v>
      </c>
      <c r="AI42" s="10" t="s">
        <v>82</v>
      </c>
      <c r="AJ42" s="10" t="s">
        <v>46</v>
      </c>
      <c r="AK42" s="11" t="str">
        <f>IDF!$E$33</f>
        <v>stjude.org:Protocol:CopyNumberArray-Hybridization-Affymetrix-SNP6:01</v>
      </c>
      <c r="AL42" s="10" t="s">
        <v>220</v>
      </c>
      <c r="AM42" s="10" t="s">
        <v>248</v>
      </c>
      <c r="AN42" s="9" t="str">
        <f t="shared" si="3"/>
        <v>TARGET-51-PALFEF-01A-01D hybridization</v>
      </c>
      <c r="AO42" s="10" t="s">
        <v>68</v>
      </c>
      <c r="AP42" s="10" t="s">
        <v>46</v>
      </c>
      <c r="AQ42" s="10" t="s">
        <v>85</v>
      </c>
      <c r="AU42" s="11" t="str">
        <f>IDF!$F$33</f>
        <v>stjude.org:Protocol:CopyNumberArray-Scanning-Affymetrix-SNP6:01</v>
      </c>
      <c r="AW42" s="9" t="s">
        <v>135</v>
      </c>
      <c r="AX42" s="10">
        <v>1</v>
      </c>
      <c r="AY42" s="11" t="str">
        <f>IDF!$I$33</f>
        <v>nci.nih.gov:CBIIT.Meerzaman.Protocol:CopyNumberArray-DataNormalization-Birdseed:01</v>
      </c>
      <c r="AZ42" s="9" t="s">
        <v>157</v>
      </c>
      <c r="BA42" s="10">
        <v>2</v>
      </c>
      <c r="BD42" s="11" t="str">
        <f>IDF!$K$33</f>
        <v>nci.nih.gov:CBIIT.Meerzaman.Protocol:CopyNumberArray-CnvSegment-DNAcopy:01</v>
      </c>
      <c r="BE42" s="9" t="s">
        <v>202</v>
      </c>
      <c r="BF42" s="10">
        <v>3</v>
      </c>
      <c r="BG42" s="10" t="s">
        <v>244</v>
      </c>
    </row>
    <row r="43" spans="1:59" x14ac:dyDescent="0.25">
      <c r="A43" s="9" t="s">
        <v>94</v>
      </c>
      <c r="B43" s="10" t="s">
        <v>86</v>
      </c>
      <c r="C43" s="10" t="s">
        <v>270</v>
      </c>
      <c r="D43" s="10" t="s">
        <v>46</v>
      </c>
      <c r="E43" s="10" t="s">
        <v>79</v>
      </c>
      <c r="F43" s="10" t="s">
        <v>47</v>
      </c>
      <c r="G43" s="10" t="s">
        <v>355</v>
      </c>
      <c r="H43" s="10" t="s">
        <v>44</v>
      </c>
      <c r="I43" s="10" t="s">
        <v>354</v>
      </c>
      <c r="J43" s="9" t="s">
        <v>236</v>
      </c>
      <c r="K43" s="10" t="s">
        <v>80</v>
      </c>
      <c r="L43" s="10" t="s">
        <v>46</v>
      </c>
      <c r="M43" s="10" t="s">
        <v>167</v>
      </c>
      <c r="N43" s="10" t="s">
        <v>44</v>
      </c>
      <c r="Q43" s="11" t="str">
        <f>IDF!$B$33</f>
        <v>nationwidechildrens.org:Protocol:DNA-Extraction:01</v>
      </c>
      <c r="S43" s="9" t="s">
        <v>113</v>
      </c>
      <c r="T43" s="10" t="s">
        <v>81</v>
      </c>
      <c r="U43" s="10" t="s">
        <v>46</v>
      </c>
      <c r="AE43" s="11" t="str">
        <f>IDF!$C$33</f>
        <v>stjude.org:Protocol:CopyNumberArray-Labeling-Affymetrix-SNP6:01</v>
      </c>
      <c r="AF43" s="9" t="str">
        <f t="shared" si="2"/>
        <v>TARGET-51-PALFEF-01A-01D labeled extract</v>
      </c>
      <c r="AG43" s="10" t="s">
        <v>83</v>
      </c>
      <c r="AH43" s="10" t="s">
        <v>46</v>
      </c>
      <c r="AI43" s="10" t="s">
        <v>82</v>
      </c>
      <c r="AJ43" s="10" t="s">
        <v>46</v>
      </c>
      <c r="AK43" s="11" t="str">
        <f>IDF!$E$33</f>
        <v>stjude.org:Protocol:CopyNumberArray-Hybridization-Affymetrix-SNP6:01</v>
      </c>
      <c r="AL43" s="10" t="s">
        <v>220</v>
      </c>
      <c r="AM43" s="10" t="s">
        <v>248</v>
      </c>
      <c r="AN43" s="9" t="str">
        <f t="shared" si="3"/>
        <v>TARGET-51-PALFEF-01A-01D hybridization</v>
      </c>
      <c r="AO43" s="10" t="s">
        <v>68</v>
      </c>
      <c r="AP43" s="10" t="s">
        <v>46</v>
      </c>
      <c r="AQ43" s="10" t="s">
        <v>85</v>
      </c>
      <c r="AU43" s="11" t="str">
        <f>IDF!$F$33</f>
        <v>stjude.org:Protocol:CopyNumberArray-Scanning-Affymetrix-SNP6:01</v>
      </c>
      <c r="AW43" s="9" t="s">
        <v>135</v>
      </c>
      <c r="AX43" s="10">
        <v>1</v>
      </c>
      <c r="AY43" s="11" t="str">
        <f>IDF!$I$33</f>
        <v>nci.nih.gov:CBIIT.Meerzaman.Protocol:CopyNumberArray-DataNormalization-Birdseed:01</v>
      </c>
      <c r="AZ43" s="9" t="s">
        <v>200</v>
      </c>
      <c r="BA43" s="10">
        <v>2</v>
      </c>
      <c r="BD43" s="11" t="str">
        <f>IDF!$K$33</f>
        <v>nci.nih.gov:CBIIT.Meerzaman.Protocol:CopyNumberArray-CnvSegment-DNAcopy:01</v>
      </c>
      <c r="BE43" s="9" t="s">
        <v>202</v>
      </c>
      <c r="BF43" s="10">
        <v>3</v>
      </c>
      <c r="BG43" s="10" t="s">
        <v>244</v>
      </c>
    </row>
    <row r="44" spans="1:59" x14ac:dyDescent="0.25">
      <c r="A44" s="9" t="s">
        <v>94</v>
      </c>
      <c r="B44" s="10" t="s">
        <v>86</v>
      </c>
      <c r="C44" s="10" t="s">
        <v>270</v>
      </c>
      <c r="D44" s="10" t="s">
        <v>46</v>
      </c>
      <c r="E44" s="10" t="s">
        <v>79</v>
      </c>
      <c r="F44" s="10" t="s">
        <v>47</v>
      </c>
      <c r="G44" s="10" t="s">
        <v>355</v>
      </c>
      <c r="H44" s="10" t="s">
        <v>44</v>
      </c>
      <c r="I44" s="10" t="s">
        <v>354</v>
      </c>
      <c r="J44" s="9" t="s">
        <v>237</v>
      </c>
      <c r="K44" s="10" t="s">
        <v>80</v>
      </c>
      <c r="L44" s="10" t="s">
        <v>46</v>
      </c>
      <c r="M44" s="10" t="s">
        <v>98</v>
      </c>
      <c r="N44" s="10" t="s">
        <v>44</v>
      </c>
      <c r="Q44" s="11" t="str">
        <f>IDF!$B$33</f>
        <v>nationwidechildrens.org:Protocol:DNA-Extraction:01</v>
      </c>
      <c r="S44" s="9" t="s">
        <v>114</v>
      </c>
      <c r="T44" s="10" t="s">
        <v>81</v>
      </c>
      <c r="U44" s="10" t="s">
        <v>46</v>
      </c>
      <c r="AE44" s="11" t="str">
        <f>IDF!$C$33</f>
        <v>stjude.org:Protocol:CopyNumberArray-Labeling-Affymetrix-SNP6:01</v>
      </c>
      <c r="AF44" s="9" t="str">
        <f t="shared" si="2"/>
        <v>TARGET-51-PALFEF-10A-02D labeled extract</v>
      </c>
      <c r="AG44" s="10" t="s">
        <v>83</v>
      </c>
      <c r="AH44" s="10" t="s">
        <v>46</v>
      </c>
      <c r="AI44" s="10" t="s">
        <v>82</v>
      </c>
      <c r="AJ44" s="10" t="s">
        <v>46</v>
      </c>
      <c r="AK44" s="11" t="str">
        <f>IDF!$E$33</f>
        <v>stjude.org:Protocol:CopyNumberArray-Hybridization-Affymetrix-SNP6:01</v>
      </c>
      <c r="AL44" s="10" t="s">
        <v>220</v>
      </c>
      <c r="AM44" s="10" t="s">
        <v>248</v>
      </c>
      <c r="AN44" s="9" t="str">
        <f t="shared" si="3"/>
        <v>TARGET-51-PALFEF-10A-02D hybridization</v>
      </c>
      <c r="AO44" s="10" t="s">
        <v>68</v>
      </c>
      <c r="AP44" s="10" t="s">
        <v>46</v>
      </c>
      <c r="AQ44" s="10" t="s">
        <v>85</v>
      </c>
      <c r="AU44" s="11" t="str">
        <f>IDF!$F$33</f>
        <v>stjude.org:Protocol:CopyNumberArray-Scanning-Affymetrix-SNP6:01</v>
      </c>
      <c r="AW44" s="9" t="s">
        <v>136</v>
      </c>
      <c r="AX44" s="10">
        <v>1</v>
      </c>
      <c r="AY44" s="11" t="str">
        <f>IDF!$I$33</f>
        <v>nci.nih.gov:CBIIT.Meerzaman.Protocol:CopyNumberArray-DataNormalization-Birdseed:01</v>
      </c>
      <c r="AZ44" s="9" t="s">
        <v>158</v>
      </c>
      <c r="BA44" s="10">
        <v>2</v>
      </c>
      <c r="BD44" s="11" t="str">
        <f>IDF!$K$33</f>
        <v>nci.nih.gov:CBIIT.Meerzaman.Protocol:CopyNumberArray-CnvSegment-DNAcopy:01</v>
      </c>
      <c r="BE44" s="9" t="s">
        <v>202</v>
      </c>
      <c r="BF44" s="10">
        <v>3</v>
      </c>
      <c r="BG44" s="10" t="s">
        <v>244</v>
      </c>
    </row>
    <row r="45" spans="1:59" x14ac:dyDescent="0.25">
      <c r="A45" s="9" t="s">
        <v>94</v>
      </c>
      <c r="B45" s="10" t="s">
        <v>86</v>
      </c>
      <c r="C45" s="10" t="s">
        <v>270</v>
      </c>
      <c r="D45" s="10" t="s">
        <v>46</v>
      </c>
      <c r="E45" s="10" t="s">
        <v>79</v>
      </c>
      <c r="F45" s="10" t="s">
        <v>47</v>
      </c>
      <c r="G45" s="10" t="s">
        <v>355</v>
      </c>
      <c r="H45" s="10" t="s">
        <v>44</v>
      </c>
      <c r="I45" s="10" t="s">
        <v>354</v>
      </c>
      <c r="J45" s="9" t="s">
        <v>237</v>
      </c>
      <c r="K45" s="10" t="s">
        <v>80</v>
      </c>
      <c r="L45" s="10" t="s">
        <v>46</v>
      </c>
      <c r="M45" s="10" t="s">
        <v>98</v>
      </c>
      <c r="N45" s="10" t="s">
        <v>44</v>
      </c>
      <c r="Q45" s="11" t="str">
        <f>IDF!$B$33</f>
        <v>nationwidechildrens.org:Protocol:DNA-Extraction:01</v>
      </c>
      <c r="S45" s="9" t="s">
        <v>114</v>
      </c>
      <c r="T45" s="10" t="s">
        <v>81</v>
      </c>
      <c r="U45" s="10" t="s">
        <v>46</v>
      </c>
      <c r="AE45" s="11" t="str">
        <f>IDF!$C$33</f>
        <v>stjude.org:Protocol:CopyNumberArray-Labeling-Affymetrix-SNP6:01</v>
      </c>
      <c r="AF45" s="9" t="str">
        <f t="shared" si="2"/>
        <v>TARGET-51-PALFEF-10A-02D labeled extract</v>
      </c>
      <c r="AG45" s="10" t="s">
        <v>83</v>
      </c>
      <c r="AH45" s="10" t="s">
        <v>46</v>
      </c>
      <c r="AI45" s="10" t="s">
        <v>82</v>
      </c>
      <c r="AJ45" s="10" t="s">
        <v>46</v>
      </c>
      <c r="AK45" s="11" t="str">
        <f>IDF!$E$33</f>
        <v>stjude.org:Protocol:CopyNumberArray-Hybridization-Affymetrix-SNP6:01</v>
      </c>
      <c r="AL45" s="10" t="s">
        <v>220</v>
      </c>
      <c r="AM45" s="10" t="s">
        <v>248</v>
      </c>
      <c r="AN45" s="9" t="str">
        <f t="shared" si="3"/>
        <v>TARGET-51-PALFEF-10A-02D hybridization</v>
      </c>
      <c r="AO45" s="10" t="s">
        <v>68</v>
      </c>
      <c r="AP45" s="10" t="s">
        <v>46</v>
      </c>
      <c r="AQ45" s="10" t="s">
        <v>85</v>
      </c>
      <c r="AU45" s="11" t="str">
        <f>IDF!$F$33</f>
        <v>stjude.org:Protocol:CopyNumberArray-Scanning-Affymetrix-SNP6:01</v>
      </c>
      <c r="AW45" s="9" t="s">
        <v>136</v>
      </c>
      <c r="AX45" s="10">
        <v>1</v>
      </c>
      <c r="AY45" s="11" t="str">
        <f>IDF!$I$33</f>
        <v>nci.nih.gov:CBIIT.Meerzaman.Protocol:CopyNumberArray-DataNormalization-Birdseed:01</v>
      </c>
      <c r="AZ45" s="9" t="s">
        <v>201</v>
      </c>
      <c r="BA45" s="10">
        <v>2</v>
      </c>
      <c r="BD45" s="11" t="str">
        <f>IDF!$K$33</f>
        <v>nci.nih.gov:CBIIT.Meerzaman.Protocol:CopyNumberArray-CnvSegment-DNAcopy:01</v>
      </c>
      <c r="BE45" s="9" t="s">
        <v>202</v>
      </c>
      <c r="BF45" s="10">
        <v>3</v>
      </c>
      <c r="BG45" s="10" t="s">
        <v>244</v>
      </c>
    </row>
    <row r="46" spans="1:59" x14ac:dyDescent="0.25">
      <c r="A46" s="9" t="s">
        <v>95</v>
      </c>
      <c r="B46" s="10" t="s">
        <v>86</v>
      </c>
      <c r="C46" s="10" t="s">
        <v>270</v>
      </c>
      <c r="D46" s="10" t="s">
        <v>46</v>
      </c>
      <c r="E46" s="10" t="s">
        <v>79</v>
      </c>
      <c r="F46" s="10" t="s">
        <v>47</v>
      </c>
      <c r="G46" s="10" t="s">
        <v>355</v>
      </c>
      <c r="H46" s="10" t="s">
        <v>44</v>
      </c>
      <c r="I46" s="10" t="s">
        <v>354</v>
      </c>
      <c r="J46" s="9" t="s">
        <v>238</v>
      </c>
      <c r="K46" s="10" t="s">
        <v>80</v>
      </c>
      <c r="L46" s="10" t="s">
        <v>46</v>
      </c>
      <c r="M46" s="10" t="s">
        <v>167</v>
      </c>
      <c r="N46" s="10" t="s">
        <v>44</v>
      </c>
      <c r="Q46" s="11" t="str">
        <f>IDF!$B$33</f>
        <v>nationwidechildrens.org:Protocol:DNA-Extraction:01</v>
      </c>
      <c r="S46" s="9" t="s">
        <v>115</v>
      </c>
      <c r="T46" s="10" t="s">
        <v>81</v>
      </c>
      <c r="U46" s="10" t="s">
        <v>46</v>
      </c>
      <c r="AE46" s="11" t="str">
        <f>IDF!$C$33</f>
        <v>stjude.org:Protocol:CopyNumberArray-Labeling-Affymetrix-SNP6:01</v>
      </c>
      <c r="AF46" s="9" t="str">
        <f t="shared" si="2"/>
        <v>TARGET-51-PALFYG-01A-01D labeled extract</v>
      </c>
      <c r="AG46" s="10" t="s">
        <v>83</v>
      </c>
      <c r="AH46" s="10" t="s">
        <v>46</v>
      </c>
      <c r="AI46" s="10" t="s">
        <v>82</v>
      </c>
      <c r="AJ46" s="10" t="s">
        <v>46</v>
      </c>
      <c r="AK46" s="11" t="str">
        <f>IDF!$E$33</f>
        <v>stjude.org:Protocol:CopyNumberArray-Hybridization-Affymetrix-SNP6:01</v>
      </c>
      <c r="AL46" s="10" t="s">
        <v>220</v>
      </c>
      <c r="AM46" s="10" t="s">
        <v>248</v>
      </c>
      <c r="AN46" s="9" t="str">
        <f t="shared" si="3"/>
        <v>TARGET-51-PALFYG-01A-01D hybridization</v>
      </c>
      <c r="AO46" s="10" t="s">
        <v>68</v>
      </c>
      <c r="AP46" s="10" t="s">
        <v>46</v>
      </c>
      <c r="AQ46" s="10" t="s">
        <v>85</v>
      </c>
      <c r="AU46" s="11" t="str">
        <f>IDF!$F$33</f>
        <v>stjude.org:Protocol:CopyNumberArray-Scanning-Affymetrix-SNP6:01</v>
      </c>
      <c r="AW46" s="9" t="s">
        <v>137</v>
      </c>
      <c r="AX46" s="10">
        <v>1</v>
      </c>
      <c r="AY46" s="11" t="str">
        <f>IDF!$I$33</f>
        <v>nci.nih.gov:CBIIT.Meerzaman.Protocol:CopyNumberArray-DataNormalization-Birdseed:01</v>
      </c>
      <c r="AZ46" s="9" t="s">
        <v>205</v>
      </c>
      <c r="BA46" s="10">
        <v>2</v>
      </c>
      <c r="BD46" s="11" t="str">
        <f>IDF!$K$33</f>
        <v>nci.nih.gov:CBIIT.Meerzaman.Protocol:CopyNumberArray-CnvSegment-DNAcopy:01</v>
      </c>
      <c r="BE46" s="9" t="s">
        <v>205</v>
      </c>
      <c r="BF46" s="10">
        <v>3</v>
      </c>
      <c r="BG46" s="10" t="s">
        <v>244</v>
      </c>
    </row>
    <row r="47" spans="1:59" x14ac:dyDescent="0.25">
      <c r="A47" s="9" t="s">
        <v>95</v>
      </c>
      <c r="B47" s="10" t="s">
        <v>86</v>
      </c>
      <c r="C47" s="10" t="s">
        <v>270</v>
      </c>
      <c r="D47" s="10" t="s">
        <v>46</v>
      </c>
      <c r="E47" s="10" t="s">
        <v>79</v>
      </c>
      <c r="F47" s="10" t="s">
        <v>47</v>
      </c>
      <c r="G47" s="10" t="s">
        <v>355</v>
      </c>
      <c r="H47" s="10" t="s">
        <v>44</v>
      </c>
      <c r="I47" s="10" t="s">
        <v>354</v>
      </c>
      <c r="J47" s="9" t="s">
        <v>238</v>
      </c>
      <c r="K47" s="10" t="s">
        <v>80</v>
      </c>
      <c r="L47" s="10" t="s">
        <v>46</v>
      </c>
      <c r="M47" s="10" t="s">
        <v>167</v>
      </c>
      <c r="N47" s="10" t="s">
        <v>44</v>
      </c>
      <c r="Q47" s="11" t="str">
        <f>IDF!$B$33</f>
        <v>nationwidechildrens.org:Protocol:DNA-Extraction:01</v>
      </c>
      <c r="S47" s="9" t="s">
        <v>115</v>
      </c>
      <c r="T47" s="10" t="s">
        <v>81</v>
      </c>
      <c r="U47" s="10" t="s">
        <v>46</v>
      </c>
      <c r="AE47" s="11" t="str">
        <f>IDF!$C$33</f>
        <v>stjude.org:Protocol:CopyNumberArray-Labeling-Affymetrix-SNP6:01</v>
      </c>
      <c r="AF47" s="9" t="str">
        <f t="shared" si="2"/>
        <v>TARGET-51-PALFYG-01A-01D labeled extract</v>
      </c>
      <c r="AG47" s="10" t="s">
        <v>83</v>
      </c>
      <c r="AH47" s="10" t="s">
        <v>46</v>
      </c>
      <c r="AI47" s="10" t="s">
        <v>82</v>
      </c>
      <c r="AJ47" s="10" t="s">
        <v>46</v>
      </c>
      <c r="AK47" s="11" t="str">
        <f>IDF!$E$33</f>
        <v>stjude.org:Protocol:CopyNumberArray-Hybridization-Affymetrix-SNP6:01</v>
      </c>
      <c r="AL47" s="10" t="s">
        <v>220</v>
      </c>
      <c r="AM47" s="10" t="s">
        <v>248</v>
      </c>
      <c r="AN47" s="9" t="str">
        <f t="shared" si="3"/>
        <v>TARGET-51-PALFYG-01A-01D hybridization</v>
      </c>
      <c r="AO47" s="10" t="s">
        <v>68</v>
      </c>
      <c r="AP47" s="10" t="s">
        <v>46</v>
      </c>
      <c r="AQ47" s="10" t="s">
        <v>85</v>
      </c>
      <c r="AU47" s="11" t="str">
        <f>IDF!$F$33</f>
        <v>stjude.org:Protocol:CopyNumberArray-Scanning-Affymetrix-SNP6:01</v>
      </c>
      <c r="AW47" s="9" t="s">
        <v>137</v>
      </c>
      <c r="AX47" s="10">
        <v>1</v>
      </c>
      <c r="AY47" s="11" t="str">
        <f>IDF!$I$33</f>
        <v>nci.nih.gov:CBIIT.Meerzaman.Protocol:CopyNumberArray-DataNormalization-Birdseed:01</v>
      </c>
      <c r="AZ47" s="9" t="s">
        <v>159</v>
      </c>
      <c r="BA47" s="10">
        <v>2</v>
      </c>
      <c r="BD47" s="11" t="str">
        <f>IDF!$K$33</f>
        <v>nci.nih.gov:CBIIT.Meerzaman.Protocol:CopyNumberArray-CnvSegment-DNAcopy:01</v>
      </c>
      <c r="BE47" s="9" t="s">
        <v>205</v>
      </c>
      <c r="BF47" s="10">
        <v>3</v>
      </c>
      <c r="BG47" s="10" t="s">
        <v>244</v>
      </c>
    </row>
    <row r="48" spans="1:59" x14ac:dyDescent="0.25">
      <c r="A48" s="9" t="s">
        <v>95</v>
      </c>
      <c r="B48" s="10" t="s">
        <v>86</v>
      </c>
      <c r="C48" s="10" t="s">
        <v>270</v>
      </c>
      <c r="D48" s="10" t="s">
        <v>46</v>
      </c>
      <c r="E48" s="10" t="s">
        <v>79</v>
      </c>
      <c r="F48" s="10" t="s">
        <v>47</v>
      </c>
      <c r="G48" s="10" t="s">
        <v>355</v>
      </c>
      <c r="H48" s="10" t="s">
        <v>44</v>
      </c>
      <c r="I48" s="10" t="s">
        <v>354</v>
      </c>
      <c r="J48" s="9" t="s">
        <v>238</v>
      </c>
      <c r="K48" s="10" t="s">
        <v>80</v>
      </c>
      <c r="L48" s="10" t="s">
        <v>46</v>
      </c>
      <c r="M48" s="10" t="s">
        <v>167</v>
      </c>
      <c r="N48" s="10" t="s">
        <v>44</v>
      </c>
      <c r="Q48" s="11" t="str">
        <f>IDF!$B$33</f>
        <v>nationwidechildrens.org:Protocol:DNA-Extraction:01</v>
      </c>
      <c r="S48" s="9" t="s">
        <v>115</v>
      </c>
      <c r="T48" s="10" t="s">
        <v>81</v>
      </c>
      <c r="U48" s="10" t="s">
        <v>46</v>
      </c>
      <c r="AE48" s="11" t="str">
        <f>IDF!$C$33</f>
        <v>stjude.org:Protocol:CopyNumberArray-Labeling-Affymetrix-SNP6:01</v>
      </c>
      <c r="AF48" s="9" t="str">
        <f t="shared" si="2"/>
        <v>TARGET-51-PALFYG-01A-01D labeled extract</v>
      </c>
      <c r="AG48" s="10" t="s">
        <v>83</v>
      </c>
      <c r="AH48" s="10" t="s">
        <v>46</v>
      </c>
      <c r="AI48" s="10" t="s">
        <v>82</v>
      </c>
      <c r="AJ48" s="10" t="s">
        <v>46</v>
      </c>
      <c r="AK48" s="11" t="str">
        <f>IDF!$E$33</f>
        <v>stjude.org:Protocol:CopyNumberArray-Hybridization-Affymetrix-SNP6:01</v>
      </c>
      <c r="AL48" s="10" t="s">
        <v>220</v>
      </c>
      <c r="AM48" s="10" t="s">
        <v>248</v>
      </c>
      <c r="AN48" s="9" t="str">
        <f t="shared" si="3"/>
        <v>TARGET-51-PALFYG-01A-01D hybridization</v>
      </c>
      <c r="AO48" s="10" t="s">
        <v>68</v>
      </c>
      <c r="AP48" s="10" t="s">
        <v>46</v>
      </c>
      <c r="AQ48" s="10" t="s">
        <v>85</v>
      </c>
      <c r="AU48" s="11" t="str">
        <f>IDF!$F$33</f>
        <v>stjude.org:Protocol:CopyNumberArray-Scanning-Affymetrix-SNP6:01</v>
      </c>
      <c r="AW48" s="9" t="s">
        <v>137</v>
      </c>
      <c r="AX48" s="10">
        <v>1</v>
      </c>
      <c r="AY48" s="11" t="str">
        <f>IDF!$I$33</f>
        <v>nci.nih.gov:CBIIT.Meerzaman.Protocol:CopyNumberArray-DataNormalization-Birdseed:01</v>
      </c>
      <c r="AZ48" s="9" t="s">
        <v>203</v>
      </c>
      <c r="BA48" s="10">
        <v>2</v>
      </c>
      <c r="BD48" s="11" t="str">
        <f>IDF!$K$33</f>
        <v>nci.nih.gov:CBIIT.Meerzaman.Protocol:CopyNumberArray-CnvSegment-DNAcopy:01</v>
      </c>
      <c r="BE48" s="9" t="s">
        <v>205</v>
      </c>
      <c r="BF48" s="10">
        <v>3</v>
      </c>
      <c r="BG48" s="10" t="s">
        <v>244</v>
      </c>
    </row>
    <row r="49" spans="1:59" x14ac:dyDescent="0.25">
      <c r="A49" s="9" t="s">
        <v>95</v>
      </c>
      <c r="B49" s="10" t="s">
        <v>86</v>
      </c>
      <c r="C49" s="10" t="s">
        <v>270</v>
      </c>
      <c r="D49" s="10" t="s">
        <v>46</v>
      </c>
      <c r="E49" s="10" t="s">
        <v>79</v>
      </c>
      <c r="F49" s="10" t="s">
        <v>47</v>
      </c>
      <c r="G49" s="10" t="s">
        <v>355</v>
      </c>
      <c r="H49" s="10" t="s">
        <v>44</v>
      </c>
      <c r="I49" s="10" t="s">
        <v>354</v>
      </c>
      <c r="J49" s="9" t="s">
        <v>239</v>
      </c>
      <c r="K49" s="10" t="s">
        <v>80</v>
      </c>
      <c r="L49" s="10" t="s">
        <v>46</v>
      </c>
      <c r="M49" s="10" t="s">
        <v>98</v>
      </c>
      <c r="N49" s="10" t="s">
        <v>44</v>
      </c>
      <c r="Q49" s="11" t="str">
        <f>IDF!$B$33</f>
        <v>nationwidechildrens.org:Protocol:DNA-Extraction:01</v>
      </c>
      <c r="S49" s="9" t="s">
        <v>116</v>
      </c>
      <c r="T49" s="10" t="s">
        <v>81</v>
      </c>
      <c r="U49" s="10" t="s">
        <v>46</v>
      </c>
      <c r="AE49" s="11" t="str">
        <f>IDF!$C$33</f>
        <v>stjude.org:Protocol:CopyNumberArray-Labeling-Affymetrix-SNP6:01</v>
      </c>
      <c r="AF49" s="9" t="str">
        <f t="shared" si="2"/>
        <v>TARGET-51-PALFYG-10A-02D labeled extract</v>
      </c>
      <c r="AG49" s="10" t="s">
        <v>83</v>
      </c>
      <c r="AH49" s="10" t="s">
        <v>46</v>
      </c>
      <c r="AI49" s="10" t="s">
        <v>82</v>
      </c>
      <c r="AJ49" s="10" t="s">
        <v>46</v>
      </c>
      <c r="AK49" s="11" t="str">
        <f>IDF!$E$33</f>
        <v>stjude.org:Protocol:CopyNumberArray-Hybridization-Affymetrix-SNP6:01</v>
      </c>
      <c r="AL49" s="10" t="s">
        <v>220</v>
      </c>
      <c r="AM49" s="10" t="s">
        <v>248</v>
      </c>
      <c r="AN49" s="9" t="str">
        <f t="shared" si="3"/>
        <v>TARGET-51-PALFYG-10A-02D hybridization</v>
      </c>
      <c r="AO49" s="10" t="s">
        <v>68</v>
      </c>
      <c r="AP49" s="10" t="s">
        <v>46</v>
      </c>
      <c r="AQ49" s="10" t="s">
        <v>85</v>
      </c>
      <c r="AU49" s="11" t="str">
        <f>IDF!$F$33</f>
        <v>stjude.org:Protocol:CopyNumberArray-Scanning-Affymetrix-SNP6:01</v>
      </c>
      <c r="AW49" s="9" t="s">
        <v>138</v>
      </c>
      <c r="AX49" s="10">
        <v>1</v>
      </c>
      <c r="AY49" s="11" t="str">
        <f>IDF!$I$33</f>
        <v>nci.nih.gov:CBIIT.Meerzaman.Protocol:CopyNumberArray-DataNormalization-Birdseed:01</v>
      </c>
      <c r="AZ49" s="9" t="s">
        <v>160</v>
      </c>
      <c r="BA49" s="10">
        <v>2</v>
      </c>
      <c r="BD49" s="11" t="str">
        <f>IDF!$K$33</f>
        <v>nci.nih.gov:CBIIT.Meerzaman.Protocol:CopyNumberArray-CnvSegment-DNAcopy:01</v>
      </c>
      <c r="BE49" s="9" t="s">
        <v>205</v>
      </c>
      <c r="BF49" s="10">
        <v>3</v>
      </c>
      <c r="BG49" s="10" t="s">
        <v>244</v>
      </c>
    </row>
    <row r="50" spans="1:59" x14ac:dyDescent="0.25">
      <c r="A50" s="9" t="s">
        <v>95</v>
      </c>
      <c r="B50" s="10" t="s">
        <v>86</v>
      </c>
      <c r="C50" s="10" t="s">
        <v>270</v>
      </c>
      <c r="D50" s="10" t="s">
        <v>46</v>
      </c>
      <c r="E50" s="10" t="s">
        <v>79</v>
      </c>
      <c r="F50" s="10" t="s">
        <v>47</v>
      </c>
      <c r="G50" s="10" t="s">
        <v>355</v>
      </c>
      <c r="H50" s="10" t="s">
        <v>44</v>
      </c>
      <c r="I50" s="10" t="s">
        <v>354</v>
      </c>
      <c r="J50" s="9" t="s">
        <v>239</v>
      </c>
      <c r="K50" s="10" t="s">
        <v>80</v>
      </c>
      <c r="L50" s="10" t="s">
        <v>46</v>
      </c>
      <c r="M50" s="10" t="s">
        <v>98</v>
      </c>
      <c r="N50" s="10" t="s">
        <v>44</v>
      </c>
      <c r="Q50" s="11" t="str">
        <f>IDF!$B$33</f>
        <v>nationwidechildrens.org:Protocol:DNA-Extraction:01</v>
      </c>
      <c r="S50" s="9" t="s">
        <v>116</v>
      </c>
      <c r="T50" s="10" t="s">
        <v>81</v>
      </c>
      <c r="U50" s="10" t="s">
        <v>46</v>
      </c>
      <c r="AE50" s="11" t="str">
        <f>IDF!$C$33</f>
        <v>stjude.org:Protocol:CopyNumberArray-Labeling-Affymetrix-SNP6:01</v>
      </c>
      <c r="AF50" s="9" t="str">
        <f t="shared" si="2"/>
        <v>TARGET-51-PALFYG-10A-02D labeled extract</v>
      </c>
      <c r="AG50" s="10" t="s">
        <v>83</v>
      </c>
      <c r="AH50" s="10" t="s">
        <v>46</v>
      </c>
      <c r="AI50" s="10" t="s">
        <v>82</v>
      </c>
      <c r="AJ50" s="10" t="s">
        <v>46</v>
      </c>
      <c r="AK50" s="11" t="str">
        <f>IDF!$E$33</f>
        <v>stjude.org:Protocol:CopyNumberArray-Hybridization-Affymetrix-SNP6:01</v>
      </c>
      <c r="AL50" s="10" t="s">
        <v>220</v>
      </c>
      <c r="AM50" s="10" t="s">
        <v>248</v>
      </c>
      <c r="AN50" s="9" t="str">
        <f t="shared" si="3"/>
        <v>TARGET-51-PALFYG-10A-02D hybridization</v>
      </c>
      <c r="AO50" s="10" t="s">
        <v>68</v>
      </c>
      <c r="AP50" s="10" t="s">
        <v>46</v>
      </c>
      <c r="AQ50" s="10" t="s">
        <v>85</v>
      </c>
      <c r="AU50" s="11" t="str">
        <f>IDF!$F$33</f>
        <v>stjude.org:Protocol:CopyNumberArray-Scanning-Affymetrix-SNP6:01</v>
      </c>
      <c r="AW50" s="9" t="s">
        <v>138</v>
      </c>
      <c r="AX50" s="10">
        <v>1</v>
      </c>
      <c r="AY50" s="11" t="str">
        <f>IDF!$I$33</f>
        <v>nci.nih.gov:CBIIT.Meerzaman.Protocol:CopyNumberArray-DataNormalization-Birdseed:01</v>
      </c>
      <c r="AZ50" s="9" t="s">
        <v>204</v>
      </c>
      <c r="BA50" s="10">
        <v>2</v>
      </c>
      <c r="BD50" s="11" t="str">
        <f>IDF!$K$33</f>
        <v>nci.nih.gov:CBIIT.Meerzaman.Protocol:CopyNumberArray-CnvSegment-DNAcopy:01</v>
      </c>
      <c r="BE50" s="9" t="s">
        <v>205</v>
      </c>
      <c r="BF50" s="10">
        <v>3</v>
      </c>
      <c r="BG50" s="10" t="s">
        <v>244</v>
      </c>
    </row>
    <row r="51" spans="1:59" x14ac:dyDescent="0.25">
      <c r="A51" s="9" t="s">
        <v>96</v>
      </c>
      <c r="B51" s="10" t="s">
        <v>86</v>
      </c>
      <c r="C51" s="10" t="s">
        <v>270</v>
      </c>
      <c r="D51" s="10" t="s">
        <v>46</v>
      </c>
      <c r="E51" s="10" t="s">
        <v>79</v>
      </c>
      <c r="F51" s="10" t="s">
        <v>47</v>
      </c>
      <c r="G51" s="10" t="s">
        <v>355</v>
      </c>
      <c r="H51" s="10" t="s">
        <v>44</v>
      </c>
      <c r="I51" s="10" t="s">
        <v>354</v>
      </c>
      <c r="J51" s="9" t="s">
        <v>240</v>
      </c>
      <c r="K51" s="10" t="s">
        <v>80</v>
      </c>
      <c r="L51" s="10" t="s">
        <v>46</v>
      </c>
      <c r="M51" s="10" t="s">
        <v>167</v>
      </c>
      <c r="N51" s="10" t="s">
        <v>44</v>
      </c>
      <c r="Q51" s="11" t="str">
        <f>IDF!$B$33</f>
        <v>nationwidechildrens.org:Protocol:DNA-Extraction:01</v>
      </c>
      <c r="S51" s="9" t="s">
        <v>117</v>
      </c>
      <c r="T51" s="10" t="s">
        <v>81</v>
      </c>
      <c r="U51" s="10" t="s">
        <v>46</v>
      </c>
      <c r="AE51" s="11" t="str">
        <f>IDF!$C$33</f>
        <v>stjude.org:Protocol:CopyNumberArray-Labeling-Affymetrix-SNP6:01</v>
      </c>
      <c r="AF51" s="9" t="str">
        <f t="shared" si="2"/>
        <v>TARGET-51-PALKEI-01A-01D labeled extract</v>
      </c>
      <c r="AG51" s="10" t="s">
        <v>83</v>
      </c>
      <c r="AH51" s="10" t="s">
        <v>46</v>
      </c>
      <c r="AI51" s="10" t="s">
        <v>82</v>
      </c>
      <c r="AJ51" s="10" t="s">
        <v>46</v>
      </c>
      <c r="AK51" s="11" t="str">
        <f>IDF!$E$33</f>
        <v>stjude.org:Protocol:CopyNumberArray-Hybridization-Affymetrix-SNP6:01</v>
      </c>
      <c r="AL51" s="10" t="s">
        <v>220</v>
      </c>
      <c r="AM51" s="10" t="s">
        <v>248</v>
      </c>
      <c r="AN51" s="9" t="str">
        <f t="shared" si="3"/>
        <v>TARGET-51-PALKEI-01A-01D hybridization</v>
      </c>
      <c r="AO51" s="10" t="s">
        <v>68</v>
      </c>
      <c r="AP51" s="10" t="s">
        <v>46</v>
      </c>
      <c r="AQ51" s="10" t="s">
        <v>85</v>
      </c>
      <c r="AU51" s="11" t="str">
        <f>IDF!$F$33</f>
        <v>stjude.org:Protocol:CopyNumberArray-Scanning-Affymetrix-SNP6:01</v>
      </c>
      <c r="AW51" s="9" t="s">
        <v>139</v>
      </c>
      <c r="AX51" s="10">
        <v>1</v>
      </c>
      <c r="AY51" s="11" t="str">
        <f>IDF!$I$33</f>
        <v>nci.nih.gov:CBIIT.Meerzaman.Protocol:CopyNumberArray-DataNormalization-Birdseed:01</v>
      </c>
      <c r="AZ51" s="9" t="s">
        <v>208</v>
      </c>
      <c r="BA51" s="10">
        <v>2</v>
      </c>
      <c r="BD51" s="11" t="str">
        <f>IDF!$K$33</f>
        <v>nci.nih.gov:CBIIT.Meerzaman.Protocol:CopyNumberArray-CnvSegment-DNAcopy:01</v>
      </c>
      <c r="BE51" s="9" t="s">
        <v>208</v>
      </c>
      <c r="BF51" s="10">
        <v>3</v>
      </c>
      <c r="BG51" s="10" t="s">
        <v>244</v>
      </c>
    </row>
    <row r="52" spans="1:59" x14ac:dyDescent="0.25">
      <c r="A52" s="9" t="s">
        <v>96</v>
      </c>
      <c r="B52" s="10" t="s">
        <v>86</v>
      </c>
      <c r="C52" s="10" t="s">
        <v>270</v>
      </c>
      <c r="D52" s="10" t="s">
        <v>46</v>
      </c>
      <c r="E52" s="10" t="s">
        <v>79</v>
      </c>
      <c r="F52" s="10" t="s">
        <v>47</v>
      </c>
      <c r="G52" s="10" t="s">
        <v>355</v>
      </c>
      <c r="H52" s="10" t="s">
        <v>44</v>
      </c>
      <c r="I52" s="10" t="s">
        <v>354</v>
      </c>
      <c r="J52" s="9" t="s">
        <v>240</v>
      </c>
      <c r="K52" s="10" t="s">
        <v>80</v>
      </c>
      <c r="L52" s="10" t="s">
        <v>46</v>
      </c>
      <c r="M52" s="10" t="s">
        <v>167</v>
      </c>
      <c r="N52" s="10" t="s">
        <v>44</v>
      </c>
      <c r="Q52" s="11" t="str">
        <f>IDF!$B$33</f>
        <v>nationwidechildrens.org:Protocol:DNA-Extraction:01</v>
      </c>
      <c r="S52" s="9" t="s">
        <v>117</v>
      </c>
      <c r="T52" s="10" t="s">
        <v>81</v>
      </c>
      <c r="U52" s="10" t="s">
        <v>46</v>
      </c>
      <c r="AE52" s="11" t="str">
        <f>IDF!$C$33</f>
        <v>stjude.org:Protocol:CopyNumberArray-Labeling-Affymetrix-SNP6:01</v>
      </c>
      <c r="AF52" s="9" t="str">
        <f t="shared" si="2"/>
        <v>TARGET-51-PALKEI-01A-01D labeled extract</v>
      </c>
      <c r="AG52" s="10" t="s">
        <v>83</v>
      </c>
      <c r="AH52" s="10" t="s">
        <v>46</v>
      </c>
      <c r="AI52" s="10" t="s">
        <v>82</v>
      </c>
      <c r="AJ52" s="10" t="s">
        <v>46</v>
      </c>
      <c r="AK52" s="11" t="str">
        <f>IDF!$E$33</f>
        <v>stjude.org:Protocol:CopyNumberArray-Hybridization-Affymetrix-SNP6:01</v>
      </c>
      <c r="AL52" s="10" t="s">
        <v>220</v>
      </c>
      <c r="AM52" s="10" t="s">
        <v>248</v>
      </c>
      <c r="AN52" s="9" t="str">
        <f t="shared" si="3"/>
        <v>TARGET-51-PALKEI-01A-01D hybridization</v>
      </c>
      <c r="AO52" s="10" t="s">
        <v>68</v>
      </c>
      <c r="AP52" s="10" t="s">
        <v>46</v>
      </c>
      <c r="AQ52" s="10" t="s">
        <v>85</v>
      </c>
      <c r="AU52" s="11" t="str">
        <f>IDF!$F$33</f>
        <v>stjude.org:Protocol:CopyNumberArray-Scanning-Affymetrix-SNP6:01</v>
      </c>
      <c r="AW52" s="9" t="s">
        <v>139</v>
      </c>
      <c r="AX52" s="10">
        <v>1</v>
      </c>
      <c r="AY52" s="11" t="str">
        <f>IDF!$I$33</f>
        <v>nci.nih.gov:CBIIT.Meerzaman.Protocol:CopyNumberArray-DataNormalization-Birdseed:01</v>
      </c>
      <c r="AZ52" s="9" t="s">
        <v>161</v>
      </c>
      <c r="BA52" s="10">
        <v>2</v>
      </c>
      <c r="BD52" s="11" t="str">
        <f>IDF!$K$33</f>
        <v>nci.nih.gov:CBIIT.Meerzaman.Protocol:CopyNumberArray-CnvSegment-DNAcopy:01</v>
      </c>
      <c r="BE52" s="9" t="s">
        <v>208</v>
      </c>
      <c r="BF52" s="10">
        <v>3</v>
      </c>
      <c r="BG52" s="10" t="s">
        <v>244</v>
      </c>
    </row>
    <row r="53" spans="1:59" x14ac:dyDescent="0.25">
      <c r="A53" s="9" t="s">
        <v>96</v>
      </c>
      <c r="B53" s="10" t="s">
        <v>86</v>
      </c>
      <c r="C53" s="10" t="s">
        <v>270</v>
      </c>
      <c r="D53" s="10" t="s">
        <v>46</v>
      </c>
      <c r="E53" s="10" t="s">
        <v>79</v>
      </c>
      <c r="F53" s="10" t="s">
        <v>47</v>
      </c>
      <c r="G53" s="10" t="s">
        <v>355</v>
      </c>
      <c r="H53" s="10" t="s">
        <v>44</v>
      </c>
      <c r="I53" s="10" t="s">
        <v>354</v>
      </c>
      <c r="J53" s="9" t="s">
        <v>240</v>
      </c>
      <c r="K53" s="10" t="s">
        <v>80</v>
      </c>
      <c r="L53" s="10" t="s">
        <v>46</v>
      </c>
      <c r="M53" s="10" t="s">
        <v>167</v>
      </c>
      <c r="N53" s="10" t="s">
        <v>44</v>
      </c>
      <c r="Q53" s="11" t="str">
        <f>IDF!$B$33</f>
        <v>nationwidechildrens.org:Protocol:DNA-Extraction:01</v>
      </c>
      <c r="S53" s="9" t="s">
        <v>117</v>
      </c>
      <c r="T53" s="10" t="s">
        <v>81</v>
      </c>
      <c r="U53" s="10" t="s">
        <v>46</v>
      </c>
      <c r="AE53" s="11" t="str">
        <f>IDF!$C$33</f>
        <v>stjude.org:Protocol:CopyNumberArray-Labeling-Affymetrix-SNP6:01</v>
      </c>
      <c r="AF53" s="9" t="str">
        <f t="shared" si="2"/>
        <v>TARGET-51-PALKEI-01A-01D labeled extract</v>
      </c>
      <c r="AG53" s="10" t="s">
        <v>83</v>
      </c>
      <c r="AH53" s="10" t="s">
        <v>46</v>
      </c>
      <c r="AI53" s="10" t="s">
        <v>82</v>
      </c>
      <c r="AJ53" s="10" t="s">
        <v>46</v>
      </c>
      <c r="AK53" s="11" t="str">
        <f>IDF!$E$33</f>
        <v>stjude.org:Protocol:CopyNumberArray-Hybridization-Affymetrix-SNP6:01</v>
      </c>
      <c r="AL53" s="10" t="s">
        <v>220</v>
      </c>
      <c r="AM53" s="10" t="s">
        <v>248</v>
      </c>
      <c r="AN53" s="9" t="str">
        <f t="shared" si="3"/>
        <v>TARGET-51-PALKEI-01A-01D hybridization</v>
      </c>
      <c r="AO53" s="10" t="s">
        <v>68</v>
      </c>
      <c r="AP53" s="10" t="s">
        <v>46</v>
      </c>
      <c r="AQ53" s="10" t="s">
        <v>85</v>
      </c>
      <c r="AU53" s="11" t="str">
        <f>IDF!$F$33</f>
        <v>stjude.org:Protocol:CopyNumberArray-Scanning-Affymetrix-SNP6:01</v>
      </c>
      <c r="AW53" s="9" t="s">
        <v>139</v>
      </c>
      <c r="AX53" s="10">
        <v>1</v>
      </c>
      <c r="AY53" s="11" t="str">
        <f>IDF!$I$33</f>
        <v>nci.nih.gov:CBIIT.Meerzaman.Protocol:CopyNumberArray-DataNormalization-Birdseed:01</v>
      </c>
      <c r="AZ53" s="9" t="s">
        <v>206</v>
      </c>
      <c r="BA53" s="10">
        <v>2</v>
      </c>
      <c r="BD53" s="11" t="str">
        <f>IDF!$K$33</f>
        <v>nci.nih.gov:CBIIT.Meerzaman.Protocol:CopyNumberArray-CnvSegment-DNAcopy:01</v>
      </c>
      <c r="BE53" s="9" t="s">
        <v>208</v>
      </c>
      <c r="BF53" s="10">
        <v>3</v>
      </c>
      <c r="BG53" s="10" t="s">
        <v>244</v>
      </c>
    </row>
    <row r="54" spans="1:59" x14ac:dyDescent="0.25">
      <c r="A54" s="9" t="s">
        <v>96</v>
      </c>
      <c r="B54" s="10" t="s">
        <v>86</v>
      </c>
      <c r="C54" s="10" t="s">
        <v>270</v>
      </c>
      <c r="D54" s="10" t="s">
        <v>46</v>
      </c>
      <c r="E54" s="10" t="s">
        <v>79</v>
      </c>
      <c r="F54" s="10" t="s">
        <v>47</v>
      </c>
      <c r="G54" s="10" t="s">
        <v>355</v>
      </c>
      <c r="H54" s="10" t="s">
        <v>44</v>
      </c>
      <c r="I54" s="10" t="s">
        <v>354</v>
      </c>
      <c r="J54" s="9" t="s">
        <v>241</v>
      </c>
      <c r="K54" s="10" t="s">
        <v>80</v>
      </c>
      <c r="L54" s="10" t="s">
        <v>46</v>
      </c>
      <c r="M54" s="10" t="s">
        <v>98</v>
      </c>
      <c r="N54" s="10" t="s">
        <v>44</v>
      </c>
      <c r="Q54" s="11" t="str">
        <f>IDF!$B$33</f>
        <v>nationwidechildrens.org:Protocol:DNA-Extraction:01</v>
      </c>
      <c r="S54" s="9" t="s">
        <v>118</v>
      </c>
      <c r="T54" s="10" t="s">
        <v>81</v>
      </c>
      <c r="U54" s="10" t="s">
        <v>46</v>
      </c>
      <c r="AE54" s="11" t="str">
        <f>IDF!$C$33</f>
        <v>stjude.org:Protocol:CopyNumberArray-Labeling-Affymetrix-SNP6:01</v>
      </c>
      <c r="AF54" s="9" t="str">
        <f t="shared" si="2"/>
        <v>TARGET-51-PALKEI-10A-02D labeled extract</v>
      </c>
      <c r="AG54" s="10" t="s">
        <v>83</v>
      </c>
      <c r="AH54" s="10" t="s">
        <v>46</v>
      </c>
      <c r="AI54" s="10" t="s">
        <v>82</v>
      </c>
      <c r="AJ54" s="10" t="s">
        <v>46</v>
      </c>
      <c r="AK54" s="11" t="str">
        <f>IDF!$E$33</f>
        <v>stjude.org:Protocol:CopyNumberArray-Hybridization-Affymetrix-SNP6:01</v>
      </c>
      <c r="AL54" s="10" t="s">
        <v>220</v>
      </c>
      <c r="AM54" s="10" t="s">
        <v>248</v>
      </c>
      <c r="AN54" s="9" t="str">
        <f t="shared" si="3"/>
        <v>TARGET-51-PALKEI-10A-02D hybridization</v>
      </c>
      <c r="AO54" s="10" t="s">
        <v>68</v>
      </c>
      <c r="AP54" s="10" t="s">
        <v>46</v>
      </c>
      <c r="AQ54" s="10" t="s">
        <v>85</v>
      </c>
      <c r="AU54" s="11" t="str">
        <f>IDF!$F$33</f>
        <v>stjude.org:Protocol:CopyNumberArray-Scanning-Affymetrix-SNP6:01</v>
      </c>
      <c r="AW54" s="9" t="s">
        <v>140</v>
      </c>
      <c r="AX54" s="10">
        <v>1</v>
      </c>
      <c r="AY54" s="11" t="str">
        <f>IDF!$I$33</f>
        <v>nci.nih.gov:CBIIT.Meerzaman.Protocol:CopyNumberArray-DataNormalization-Birdseed:01</v>
      </c>
      <c r="AZ54" s="9" t="s">
        <v>162</v>
      </c>
      <c r="BA54" s="10">
        <v>2</v>
      </c>
      <c r="BD54" s="11" t="str">
        <f>IDF!$K$33</f>
        <v>nci.nih.gov:CBIIT.Meerzaman.Protocol:CopyNumberArray-CnvSegment-DNAcopy:01</v>
      </c>
      <c r="BE54" s="9" t="s">
        <v>208</v>
      </c>
      <c r="BF54" s="10">
        <v>3</v>
      </c>
      <c r="BG54" s="10" t="s">
        <v>244</v>
      </c>
    </row>
    <row r="55" spans="1:59" x14ac:dyDescent="0.25">
      <c r="A55" s="9" t="s">
        <v>96</v>
      </c>
      <c r="B55" s="10" t="s">
        <v>86</v>
      </c>
      <c r="C55" s="10" t="s">
        <v>270</v>
      </c>
      <c r="D55" s="10" t="s">
        <v>46</v>
      </c>
      <c r="E55" s="10" t="s">
        <v>79</v>
      </c>
      <c r="F55" s="10" t="s">
        <v>47</v>
      </c>
      <c r="G55" s="10" t="s">
        <v>355</v>
      </c>
      <c r="H55" s="10" t="s">
        <v>44</v>
      </c>
      <c r="I55" s="10" t="s">
        <v>354</v>
      </c>
      <c r="J55" s="9" t="s">
        <v>241</v>
      </c>
      <c r="K55" s="10" t="s">
        <v>80</v>
      </c>
      <c r="L55" s="10" t="s">
        <v>46</v>
      </c>
      <c r="M55" s="10" t="s">
        <v>98</v>
      </c>
      <c r="N55" s="10" t="s">
        <v>44</v>
      </c>
      <c r="Q55" s="11" t="str">
        <f>IDF!$B$33</f>
        <v>nationwidechildrens.org:Protocol:DNA-Extraction:01</v>
      </c>
      <c r="S55" s="9" t="s">
        <v>118</v>
      </c>
      <c r="T55" s="10" t="s">
        <v>81</v>
      </c>
      <c r="U55" s="10" t="s">
        <v>46</v>
      </c>
      <c r="AE55" s="11" t="str">
        <f>IDF!$C$33</f>
        <v>stjude.org:Protocol:CopyNumberArray-Labeling-Affymetrix-SNP6:01</v>
      </c>
      <c r="AF55" s="9" t="str">
        <f t="shared" si="2"/>
        <v>TARGET-51-PALKEI-10A-02D labeled extract</v>
      </c>
      <c r="AG55" s="10" t="s">
        <v>83</v>
      </c>
      <c r="AH55" s="10" t="s">
        <v>46</v>
      </c>
      <c r="AI55" s="10" t="s">
        <v>82</v>
      </c>
      <c r="AJ55" s="10" t="s">
        <v>46</v>
      </c>
      <c r="AK55" s="11" t="str">
        <f>IDF!$E$33</f>
        <v>stjude.org:Protocol:CopyNumberArray-Hybridization-Affymetrix-SNP6:01</v>
      </c>
      <c r="AL55" s="10" t="s">
        <v>220</v>
      </c>
      <c r="AM55" s="10" t="s">
        <v>248</v>
      </c>
      <c r="AN55" s="9" t="str">
        <f t="shared" si="3"/>
        <v>TARGET-51-PALKEI-10A-02D hybridization</v>
      </c>
      <c r="AO55" s="10" t="s">
        <v>68</v>
      </c>
      <c r="AP55" s="10" t="s">
        <v>46</v>
      </c>
      <c r="AQ55" s="10" t="s">
        <v>85</v>
      </c>
      <c r="AU55" s="11" t="str">
        <f>IDF!$F$33</f>
        <v>stjude.org:Protocol:CopyNumberArray-Scanning-Affymetrix-SNP6:01</v>
      </c>
      <c r="AW55" s="9" t="s">
        <v>140</v>
      </c>
      <c r="AX55" s="10">
        <v>1</v>
      </c>
      <c r="AY55" s="11" t="str">
        <f>IDF!$I$33</f>
        <v>nci.nih.gov:CBIIT.Meerzaman.Protocol:CopyNumberArray-DataNormalization-Birdseed:01</v>
      </c>
      <c r="AZ55" s="9" t="s">
        <v>207</v>
      </c>
      <c r="BA55" s="10">
        <v>2</v>
      </c>
      <c r="BD55" s="11" t="str">
        <f>IDF!$K$33</f>
        <v>nci.nih.gov:CBIIT.Meerzaman.Protocol:CopyNumberArray-CnvSegment-DNAcopy:01</v>
      </c>
      <c r="BE55" s="9" t="s">
        <v>208</v>
      </c>
      <c r="BF55" s="10">
        <v>3</v>
      </c>
      <c r="BG55" s="10" t="s">
        <v>244</v>
      </c>
    </row>
    <row r="56" spans="1:59" x14ac:dyDescent="0.25">
      <c r="A56" s="9" t="s">
        <v>97</v>
      </c>
      <c r="B56" s="10" t="s">
        <v>86</v>
      </c>
      <c r="C56" s="10" t="s">
        <v>270</v>
      </c>
      <c r="D56" s="10" t="s">
        <v>46</v>
      </c>
      <c r="E56" s="10" t="s">
        <v>79</v>
      </c>
      <c r="F56" s="10" t="s">
        <v>47</v>
      </c>
      <c r="G56" s="10" t="s">
        <v>355</v>
      </c>
      <c r="H56" s="10" t="s">
        <v>44</v>
      </c>
      <c r="I56" s="10" t="s">
        <v>354</v>
      </c>
      <c r="J56" s="9" t="s">
        <v>242</v>
      </c>
      <c r="K56" s="10" t="s">
        <v>80</v>
      </c>
      <c r="L56" s="10" t="s">
        <v>46</v>
      </c>
      <c r="M56" s="10" t="s">
        <v>167</v>
      </c>
      <c r="N56" s="10" t="s">
        <v>44</v>
      </c>
      <c r="Q56" s="11" t="str">
        <f>IDF!$B$33</f>
        <v>nationwidechildrens.org:Protocol:DNA-Extraction:01</v>
      </c>
      <c r="S56" s="9" t="s">
        <v>119</v>
      </c>
      <c r="T56" s="10" t="s">
        <v>81</v>
      </c>
      <c r="U56" s="10" t="s">
        <v>46</v>
      </c>
      <c r="AE56" s="11" t="str">
        <f>IDF!$C$33</f>
        <v>stjude.org:Protocol:CopyNumberArray-Labeling-Affymetrix-SNP6:01</v>
      </c>
      <c r="AF56" s="9" t="str">
        <f t="shared" si="2"/>
        <v>TARGET-51-PALLXV-01A-01D labeled extract</v>
      </c>
      <c r="AG56" s="10" t="s">
        <v>83</v>
      </c>
      <c r="AH56" s="10" t="s">
        <v>46</v>
      </c>
      <c r="AI56" s="10" t="s">
        <v>82</v>
      </c>
      <c r="AJ56" s="10" t="s">
        <v>46</v>
      </c>
      <c r="AK56" s="11" t="str">
        <f>IDF!$E$33</f>
        <v>stjude.org:Protocol:CopyNumberArray-Hybridization-Affymetrix-SNP6:01</v>
      </c>
      <c r="AL56" s="10" t="s">
        <v>220</v>
      </c>
      <c r="AM56" s="10" t="s">
        <v>248</v>
      </c>
      <c r="AN56" s="9" t="str">
        <f t="shared" si="3"/>
        <v>TARGET-51-PALLXV-01A-01D hybridization</v>
      </c>
      <c r="AO56" s="10" t="s">
        <v>68</v>
      </c>
      <c r="AP56" s="10" t="s">
        <v>46</v>
      </c>
      <c r="AQ56" s="10" t="s">
        <v>85</v>
      </c>
      <c r="AU56" s="11" t="str">
        <f>IDF!$F$33</f>
        <v>stjude.org:Protocol:CopyNumberArray-Scanning-Affymetrix-SNP6:01</v>
      </c>
      <c r="AW56" s="9" t="s">
        <v>141</v>
      </c>
      <c r="AX56" s="10">
        <v>1</v>
      </c>
      <c r="AY56" s="11" t="str">
        <f>IDF!$I$33</f>
        <v>nci.nih.gov:CBIIT.Meerzaman.Protocol:CopyNumberArray-DataNormalization-Birdseed:01</v>
      </c>
      <c r="AZ56" s="9" t="s">
        <v>211</v>
      </c>
      <c r="BA56" s="10">
        <v>2</v>
      </c>
      <c r="BD56" s="11" t="str">
        <f>IDF!$K$33</f>
        <v>nci.nih.gov:CBIIT.Meerzaman.Protocol:CopyNumberArray-CnvSegment-DNAcopy:01</v>
      </c>
      <c r="BE56" s="9" t="s">
        <v>211</v>
      </c>
      <c r="BF56" s="10">
        <v>3</v>
      </c>
      <c r="BG56" s="10" t="s">
        <v>244</v>
      </c>
    </row>
    <row r="57" spans="1:59" x14ac:dyDescent="0.25">
      <c r="A57" s="9" t="s">
        <v>97</v>
      </c>
      <c r="B57" s="10" t="s">
        <v>86</v>
      </c>
      <c r="C57" s="10" t="s">
        <v>270</v>
      </c>
      <c r="D57" s="10" t="s">
        <v>46</v>
      </c>
      <c r="E57" s="10" t="s">
        <v>79</v>
      </c>
      <c r="F57" s="10" t="s">
        <v>47</v>
      </c>
      <c r="G57" s="10" t="s">
        <v>355</v>
      </c>
      <c r="H57" s="10" t="s">
        <v>44</v>
      </c>
      <c r="I57" s="10" t="s">
        <v>354</v>
      </c>
      <c r="J57" s="9" t="s">
        <v>242</v>
      </c>
      <c r="K57" s="10" t="s">
        <v>80</v>
      </c>
      <c r="L57" s="10" t="s">
        <v>46</v>
      </c>
      <c r="M57" s="10" t="s">
        <v>167</v>
      </c>
      <c r="N57" s="10" t="s">
        <v>44</v>
      </c>
      <c r="Q57" s="11" t="str">
        <f>IDF!$B$33</f>
        <v>nationwidechildrens.org:Protocol:DNA-Extraction:01</v>
      </c>
      <c r="S57" s="9" t="s">
        <v>119</v>
      </c>
      <c r="T57" s="10" t="s">
        <v>81</v>
      </c>
      <c r="U57" s="10" t="s">
        <v>46</v>
      </c>
      <c r="AE57" s="11" t="str">
        <f>IDF!$C$33</f>
        <v>stjude.org:Protocol:CopyNumberArray-Labeling-Affymetrix-SNP6:01</v>
      </c>
      <c r="AF57" s="9" t="str">
        <f t="shared" si="2"/>
        <v>TARGET-51-PALLXV-01A-01D labeled extract</v>
      </c>
      <c r="AG57" s="10" t="s">
        <v>83</v>
      </c>
      <c r="AH57" s="10" t="s">
        <v>46</v>
      </c>
      <c r="AI57" s="10" t="s">
        <v>82</v>
      </c>
      <c r="AJ57" s="10" t="s">
        <v>46</v>
      </c>
      <c r="AK57" s="11" t="str">
        <f>IDF!$E$33</f>
        <v>stjude.org:Protocol:CopyNumberArray-Hybridization-Affymetrix-SNP6:01</v>
      </c>
      <c r="AL57" s="10" t="s">
        <v>220</v>
      </c>
      <c r="AM57" s="10" t="s">
        <v>248</v>
      </c>
      <c r="AN57" s="9" t="str">
        <f t="shared" si="3"/>
        <v>TARGET-51-PALLXV-01A-01D hybridization</v>
      </c>
      <c r="AO57" s="10" t="s">
        <v>68</v>
      </c>
      <c r="AP57" s="10" t="s">
        <v>46</v>
      </c>
      <c r="AQ57" s="10" t="s">
        <v>85</v>
      </c>
      <c r="AU57" s="11" t="str">
        <f>IDF!$F$33</f>
        <v>stjude.org:Protocol:CopyNumberArray-Scanning-Affymetrix-SNP6:01</v>
      </c>
      <c r="AW57" s="9" t="s">
        <v>141</v>
      </c>
      <c r="AX57" s="10">
        <v>1</v>
      </c>
      <c r="AY57" s="11" t="str">
        <f>IDF!$I$33</f>
        <v>nci.nih.gov:CBIIT.Meerzaman.Protocol:CopyNumberArray-DataNormalization-Birdseed:01</v>
      </c>
      <c r="AZ57" s="9" t="s">
        <v>163</v>
      </c>
      <c r="BA57" s="10">
        <v>2</v>
      </c>
      <c r="BD57" s="11" t="str">
        <f>IDF!$K$33</f>
        <v>nci.nih.gov:CBIIT.Meerzaman.Protocol:CopyNumberArray-CnvSegment-DNAcopy:01</v>
      </c>
      <c r="BE57" s="9" t="s">
        <v>211</v>
      </c>
      <c r="BF57" s="10">
        <v>3</v>
      </c>
      <c r="BG57" s="10" t="s">
        <v>244</v>
      </c>
    </row>
    <row r="58" spans="1:59" x14ac:dyDescent="0.25">
      <c r="A58" s="9" t="s">
        <v>97</v>
      </c>
      <c r="B58" s="10" t="s">
        <v>86</v>
      </c>
      <c r="C58" s="10" t="s">
        <v>270</v>
      </c>
      <c r="D58" s="10" t="s">
        <v>46</v>
      </c>
      <c r="E58" s="10" t="s">
        <v>79</v>
      </c>
      <c r="F58" s="10" t="s">
        <v>47</v>
      </c>
      <c r="G58" s="10" t="s">
        <v>355</v>
      </c>
      <c r="H58" s="10" t="s">
        <v>44</v>
      </c>
      <c r="I58" s="10" t="s">
        <v>354</v>
      </c>
      <c r="J58" s="9" t="s">
        <v>242</v>
      </c>
      <c r="K58" s="10" t="s">
        <v>80</v>
      </c>
      <c r="L58" s="10" t="s">
        <v>46</v>
      </c>
      <c r="M58" s="10" t="s">
        <v>167</v>
      </c>
      <c r="N58" s="10" t="s">
        <v>44</v>
      </c>
      <c r="Q58" s="11" t="str">
        <f>IDF!$B$33</f>
        <v>nationwidechildrens.org:Protocol:DNA-Extraction:01</v>
      </c>
      <c r="S58" s="9" t="s">
        <v>119</v>
      </c>
      <c r="T58" s="10" t="s">
        <v>81</v>
      </c>
      <c r="U58" s="10" t="s">
        <v>46</v>
      </c>
      <c r="AE58" s="11" t="str">
        <f>IDF!$C$33</f>
        <v>stjude.org:Protocol:CopyNumberArray-Labeling-Affymetrix-SNP6:01</v>
      </c>
      <c r="AF58" s="9" t="str">
        <f t="shared" si="2"/>
        <v>TARGET-51-PALLXV-01A-01D labeled extract</v>
      </c>
      <c r="AG58" s="10" t="s">
        <v>83</v>
      </c>
      <c r="AH58" s="10" t="s">
        <v>46</v>
      </c>
      <c r="AI58" s="10" t="s">
        <v>82</v>
      </c>
      <c r="AJ58" s="10" t="s">
        <v>46</v>
      </c>
      <c r="AK58" s="11" t="str">
        <f>IDF!$E$33</f>
        <v>stjude.org:Protocol:CopyNumberArray-Hybridization-Affymetrix-SNP6:01</v>
      </c>
      <c r="AL58" s="10" t="s">
        <v>220</v>
      </c>
      <c r="AM58" s="10" t="s">
        <v>248</v>
      </c>
      <c r="AN58" s="9" t="str">
        <f t="shared" si="3"/>
        <v>TARGET-51-PALLXV-01A-01D hybridization</v>
      </c>
      <c r="AO58" s="10" t="s">
        <v>68</v>
      </c>
      <c r="AP58" s="10" t="s">
        <v>46</v>
      </c>
      <c r="AQ58" s="10" t="s">
        <v>85</v>
      </c>
      <c r="AU58" s="11" t="str">
        <f>IDF!$F$33</f>
        <v>stjude.org:Protocol:CopyNumberArray-Scanning-Affymetrix-SNP6:01</v>
      </c>
      <c r="AW58" s="9" t="s">
        <v>141</v>
      </c>
      <c r="AX58" s="10">
        <v>1</v>
      </c>
      <c r="AY58" s="11" t="str">
        <f>IDF!$I$33</f>
        <v>nci.nih.gov:CBIIT.Meerzaman.Protocol:CopyNumberArray-DataNormalization-Birdseed:01</v>
      </c>
      <c r="AZ58" s="9" t="s">
        <v>209</v>
      </c>
      <c r="BA58" s="10">
        <v>2</v>
      </c>
      <c r="BD58" s="11" t="str">
        <f>IDF!$K$33</f>
        <v>nci.nih.gov:CBIIT.Meerzaman.Protocol:CopyNumberArray-CnvSegment-DNAcopy:01</v>
      </c>
      <c r="BE58" s="9" t="s">
        <v>211</v>
      </c>
      <c r="BF58" s="10">
        <v>3</v>
      </c>
      <c r="BG58" s="10" t="s">
        <v>244</v>
      </c>
    </row>
    <row r="59" spans="1:59" x14ac:dyDescent="0.25">
      <c r="A59" s="9" t="s">
        <v>97</v>
      </c>
      <c r="B59" s="10" t="s">
        <v>86</v>
      </c>
      <c r="C59" s="10" t="s">
        <v>270</v>
      </c>
      <c r="D59" s="10" t="s">
        <v>46</v>
      </c>
      <c r="E59" s="10" t="s">
        <v>79</v>
      </c>
      <c r="F59" s="10" t="s">
        <v>47</v>
      </c>
      <c r="G59" s="10" t="s">
        <v>355</v>
      </c>
      <c r="H59" s="10" t="s">
        <v>44</v>
      </c>
      <c r="I59" s="10" t="s">
        <v>354</v>
      </c>
      <c r="J59" s="9" t="s">
        <v>243</v>
      </c>
      <c r="K59" s="10" t="s">
        <v>80</v>
      </c>
      <c r="L59" s="10" t="s">
        <v>46</v>
      </c>
      <c r="M59" s="10" t="s">
        <v>168</v>
      </c>
      <c r="N59" s="10" t="s">
        <v>44</v>
      </c>
      <c r="Q59" s="11" t="str">
        <f>IDF!$B$33</f>
        <v>nationwidechildrens.org:Protocol:DNA-Extraction:01</v>
      </c>
      <c r="S59" s="9" t="s">
        <v>120</v>
      </c>
      <c r="T59" s="10" t="s">
        <v>81</v>
      </c>
      <c r="U59" s="10" t="s">
        <v>46</v>
      </c>
      <c r="AE59" s="11" t="str">
        <f>IDF!$C$33</f>
        <v>stjude.org:Protocol:CopyNumberArray-Labeling-Affymetrix-SNP6:01</v>
      </c>
      <c r="AF59" s="9" t="str">
        <f t="shared" si="2"/>
        <v>TARGET-51-PALLXV-11A-01D labeled extract</v>
      </c>
      <c r="AG59" s="10" t="s">
        <v>83</v>
      </c>
      <c r="AH59" s="10" t="s">
        <v>46</v>
      </c>
      <c r="AI59" s="10" t="s">
        <v>82</v>
      </c>
      <c r="AJ59" s="10" t="s">
        <v>46</v>
      </c>
      <c r="AK59" s="11" t="str">
        <f>IDF!$E$33</f>
        <v>stjude.org:Protocol:CopyNumberArray-Hybridization-Affymetrix-SNP6:01</v>
      </c>
      <c r="AL59" s="10" t="s">
        <v>220</v>
      </c>
      <c r="AM59" s="10" t="s">
        <v>248</v>
      </c>
      <c r="AN59" s="9" t="str">
        <f t="shared" si="3"/>
        <v>TARGET-51-PALLXV-11A-01D hybridization</v>
      </c>
      <c r="AO59" s="10" t="s">
        <v>68</v>
      </c>
      <c r="AP59" s="10" t="s">
        <v>46</v>
      </c>
      <c r="AQ59" s="10" t="s">
        <v>85</v>
      </c>
      <c r="AU59" s="11" t="str">
        <f>IDF!$F$33</f>
        <v>stjude.org:Protocol:CopyNumberArray-Scanning-Affymetrix-SNP6:01</v>
      </c>
      <c r="AW59" s="9" t="s">
        <v>142</v>
      </c>
      <c r="AX59" s="10">
        <v>1</v>
      </c>
      <c r="AY59" s="11" t="str">
        <f>IDF!$I$33</f>
        <v>nci.nih.gov:CBIIT.Meerzaman.Protocol:CopyNumberArray-DataNormalization-Birdseed:01</v>
      </c>
      <c r="AZ59" s="9" t="s">
        <v>164</v>
      </c>
      <c r="BA59" s="10">
        <v>2</v>
      </c>
      <c r="BD59" s="11" t="str">
        <f>IDF!$K$33</f>
        <v>nci.nih.gov:CBIIT.Meerzaman.Protocol:CopyNumberArray-CnvSegment-DNAcopy:01</v>
      </c>
      <c r="BE59" s="9" t="s">
        <v>211</v>
      </c>
      <c r="BF59" s="10">
        <v>3</v>
      </c>
      <c r="BG59" s="10" t="s">
        <v>244</v>
      </c>
    </row>
    <row r="60" spans="1:59" x14ac:dyDescent="0.25">
      <c r="A60" s="9" t="s">
        <v>97</v>
      </c>
      <c r="B60" s="10" t="s">
        <v>86</v>
      </c>
      <c r="C60" s="10" t="s">
        <v>270</v>
      </c>
      <c r="D60" s="10" t="s">
        <v>46</v>
      </c>
      <c r="E60" s="10" t="s">
        <v>79</v>
      </c>
      <c r="F60" s="10" t="s">
        <v>47</v>
      </c>
      <c r="G60" s="10" t="s">
        <v>355</v>
      </c>
      <c r="H60" s="10" t="s">
        <v>44</v>
      </c>
      <c r="I60" s="10" t="s">
        <v>354</v>
      </c>
      <c r="J60" s="9" t="s">
        <v>243</v>
      </c>
      <c r="K60" s="10" t="s">
        <v>80</v>
      </c>
      <c r="L60" s="10" t="s">
        <v>46</v>
      </c>
      <c r="M60" s="10" t="s">
        <v>168</v>
      </c>
      <c r="N60" s="10" t="s">
        <v>44</v>
      </c>
      <c r="Q60" s="11" t="str">
        <f>IDF!$B$33</f>
        <v>nationwidechildrens.org:Protocol:DNA-Extraction:01</v>
      </c>
      <c r="S60" s="9" t="s">
        <v>120</v>
      </c>
      <c r="T60" s="10" t="s">
        <v>81</v>
      </c>
      <c r="U60" s="10" t="s">
        <v>46</v>
      </c>
      <c r="AE60" s="11" t="str">
        <f>IDF!$C$33</f>
        <v>stjude.org:Protocol:CopyNumberArray-Labeling-Affymetrix-SNP6:01</v>
      </c>
      <c r="AF60" s="9" t="str">
        <f t="shared" si="2"/>
        <v>TARGET-51-PALLXV-11A-01D labeled extract</v>
      </c>
      <c r="AG60" s="10" t="s">
        <v>83</v>
      </c>
      <c r="AH60" s="10" t="s">
        <v>46</v>
      </c>
      <c r="AI60" s="10" t="s">
        <v>82</v>
      </c>
      <c r="AJ60" s="10" t="s">
        <v>46</v>
      </c>
      <c r="AK60" s="11" t="str">
        <f>IDF!$E$33</f>
        <v>stjude.org:Protocol:CopyNumberArray-Hybridization-Affymetrix-SNP6:01</v>
      </c>
      <c r="AL60" s="10" t="s">
        <v>220</v>
      </c>
      <c r="AM60" s="10" t="s">
        <v>248</v>
      </c>
      <c r="AN60" s="9" t="str">
        <f t="shared" si="3"/>
        <v>TARGET-51-PALLXV-11A-01D hybridization</v>
      </c>
      <c r="AO60" s="10" t="s">
        <v>68</v>
      </c>
      <c r="AP60" s="10" t="s">
        <v>46</v>
      </c>
      <c r="AQ60" s="10" t="s">
        <v>85</v>
      </c>
      <c r="AU60" s="11" t="str">
        <f>IDF!$F$33</f>
        <v>stjude.org:Protocol:CopyNumberArray-Scanning-Affymetrix-SNP6:01</v>
      </c>
      <c r="AW60" s="9" t="s">
        <v>142</v>
      </c>
      <c r="AX60" s="10">
        <v>1</v>
      </c>
      <c r="AY60" s="11" t="str">
        <f>IDF!$I$33</f>
        <v>nci.nih.gov:CBIIT.Meerzaman.Protocol:CopyNumberArray-DataNormalization-Birdseed:01</v>
      </c>
      <c r="AZ60" s="9" t="s">
        <v>210</v>
      </c>
      <c r="BA60" s="10">
        <v>2</v>
      </c>
      <c r="BD60" s="11" t="str">
        <f>IDF!$K$33</f>
        <v>nci.nih.gov:CBIIT.Meerzaman.Protocol:CopyNumberArray-CnvSegment-DNAcopy:01</v>
      </c>
      <c r="BE60" s="9" t="s">
        <v>211</v>
      </c>
      <c r="BF60" s="10">
        <v>3</v>
      </c>
      <c r="BG60" s="10" t="s">
        <v>244</v>
      </c>
    </row>
  </sheetData>
  <sortState ref="A2:BG60">
    <sortCondition ref="S2:S60"/>
    <sortCondition ref="AZ2:AZ60"/>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2017-02-28T16:56:47Z</dcterms:modified>
</cp:coreProperties>
</file>