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filterPrivacy="1" defaultThemeVersion="124226"/>
  <bookViews>
    <workbookView xWindow="240" yWindow="765" windowWidth="14805" windowHeight="7350" tabRatio="523"/>
  </bookViews>
  <sheets>
    <sheet name="IDF" sheetId="1" r:id="rId1"/>
    <sheet name="SDRF" sheetId="2" r:id="rId2"/>
  </sheets>
  <calcPr calcId="171027"/>
</workbook>
</file>

<file path=xl/calcChain.xml><?xml version="1.0" encoding="utf-8"?>
<calcChain xmlns="http://schemas.openxmlformats.org/spreadsheetml/2006/main">
  <c r="AB3" i="2" l="1"/>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2" i="2"/>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2" i="2"/>
  <c r="AN53" i="2" l="1"/>
  <c r="AK53" i="2"/>
  <c r="AG53" i="2"/>
  <c r="Y53" i="2"/>
  <c r="S53" i="2"/>
  <c r="O53" i="2"/>
  <c r="AN49" i="2"/>
  <c r="AK49" i="2"/>
  <c r="AG49" i="2"/>
  <c r="Y49" i="2"/>
  <c r="S49" i="2"/>
  <c r="O49" i="2"/>
  <c r="AN45" i="2"/>
  <c r="AK45" i="2"/>
  <c r="AG45" i="2"/>
  <c r="Y45" i="2"/>
  <c r="S45" i="2"/>
  <c r="O45" i="2"/>
  <c r="AN41" i="2"/>
  <c r="AK41" i="2"/>
  <c r="AG41" i="2"/>
  <c r="Y41" i="2"/>
  <c r="S41" i="2"/>
  <c r="O41" i="2"/>
  <c r="AN37" i="2"/>
  <c r="AK37" i="2"/>
  <c r="AG37" i="2"/>
  <c r="Y37" i="2"/>
  <c r="S37" i="2"/>
  <c r="O37" i="2"/>
  <c r="AN33" i="2"/>
  <c r="AK33" i="2"/>
  <c r="AG33" i="2"/>
  <c r="Y33" i="2"/>
  <c r="S33" i="2"/>
  <c r="O33" i="2"/>
  <c r="AN29" i="2"/>
  <c r="AK29" i="2"/>
  <c r="AG29" i="2"/>
  <c r="Y29" i="2"/>
  <c r="S29" i="2"/>
  <c r="O29" i="2"/>
  <c r="AN25" i="2"/>
  <c r="AK25" i="2"/>
  <c r="AG25" i="2"/>
  <c r="Y25" i="2"/>
  <c r="S25" i="2"/>
  <c r="O25" i="2"/>
  <c r="AN21" i="2"/>
  <c r="AK21" i="2"/>
  <c r="AG21" i="2"/>
  <c r="Y21" i="2"/>
  <c r="S21" i="2"/>
  <c r="O21" i="2"/>
  <c r="AN9" i="2"/>
  <c r="AK9" i="2"/>
  <c r="AG9" i="2"/>
  <c r="Y9" i="2"/>
  <c r="S9" i="2"/>
  <c r="O9" i="2"/>
  <c r="AN17" i="2"/>
  <c r="AK17" i="2"/>
  <c r="AG17" i="2"/>
  <c r="Y17" i="2"/>
  <c r="S17" i="2"/>
  <c r="O17" i="2"/>
  <c r="AN13" i="2"/>
  <c r="AK13" i="2"/>
  <c r="AG13" i="2"/>
  <c r="Y13" i="2"/>
  <c r="S13" i="2"/>
  <c r="O13" i="2"/>
  <c r="AN5" i="2"/>
  <c r="AK5" i="2"/>
  <c r="AG5" i="2"/>
  <c r="Y5" i="2"/>
  <c r="S5" i="2"/>
  <c r="O5" i="2"/>
  <c r="AN52" i="2"/>
  <c r="AK52" i="2"/>
  <c r="AG52" i="2"/>
  <c r="Y52" i="2"/>
  <c r="S52" i="2"/>
  <c r="O52" i="2"/>
  <c r="AN48" i="2"/>
  <c r="AK48" i="2"/>
  <c r="AG48" i="2"/>
  <c r="Y48" i="2"/>
  <c r="S48" i="2"/>
  <c r="O48" i="2"/>
  <c r="AN44" i="2"/>
  <c r="AK44" i="2"/>
  <c r="AG44" i="2"/>
  <c r="Y44" i="2"/>
  <c r="S44" i="2"/>
  <c r="O44" i="2"/>
  <c r="AN40" i="2"/>
  <c r="AK40" i="2"/>
  <c r="AG40" i="2"/>
  <c r="Y40" i="2"/>
  <c r="S40" i="2"/>
  <c r="O40" i="2"/>
  <c r="AN36" i="2"/>
  <c r="AK36" i="2"/>
  <c r="AG36" i="2"/>
  <c r="Y36" i="2"/>
  <c r="S36" i="2"/>
  <c r="O36" i="2"/>
  <c r="AN32" i="2"/>
  <c r="AK32" i="2"/>
  <c r="AG32" i="2"/>
  <c r="Y32" i="2"/>
  <c r="S32" i="2"/>
  <c r="O32" i="2"/>
  <c r="AN28" i="2"/>
  <c r="AK28" i="2"/>
  <c r="AG28" i="2"/>
  <c r="Y28" i="2"/>
  <c r="S28" i="2"/>
  <c r="O28" i="2"/>
  <c r="AN24" i="2"/>
  <c r="AK24" i="2"/>
  <c r="AG24" i="2"/>
  <c r="Y24" i="2"/>
  <c r="S24" i="2"/>
  <c r="O24" i="2"/>
  <c r="AN20" i="2"/>
  <c r="AK20" i="2"/>
  <c r="AG20" i="2"/>
  <c r="Y20" i="2"/>
  <c r="S20" i="2"/>
  <c r="O20" i="2"/>
  <c r="AN8" i="2"/>
  <c r="AK8" i="2"/>
  <c r="AG8" i="2"/>
  <c r="Y8" i="2"/>
  <c r="S8" i="2"/>
  <c r="O8" i="2"/>
  <c r="AN16" i="2"/>
  <c r="AK16" i="2"/>
  <c r="AG16" i="2"/>
  <c r="Y16" i="2"/>
  <c r="S16" i="2"/>
  <c r="O16" i="2"/>
  <c r="AN12" i="2"/>
  <c r="AK12" i="2"/>
  <c r="AG12" i="2"/>
  <c r="Y12" i="2"/>
  <c r="S12" i="2"/>
  <c r="O12" i="2"/>
  <c r="AN4" i="2"/>
  <c r="AK4" i="2"/>
  <c r="AG4" i="2"/>
  <c r="Y4" i="2"/>
  <c r="S4" i="2"/>
  <c r="O4" i="2"/>
  <c r="AN3" i="2" l="1"/>
  <c r="AN10" i="2"/>
  <c r="AN11" i="2"/>
  <c r="AN14" i="2"/>
  <c r="AN15" i="2"/>
  <c r="AN6" i="2"/>
  <c r="AN7" i="2"/>
  <c r="AN18" i="2"/>
  <c r="AN19" i="2"/>
  <c r="AN22" i="2"/>
  <c r="AN23" i="2"/>
  <c r="AN26" i="2"/>
  <c r="AN27" i="2"/>
  <c r="AN30" i="2"/>
  <c r="AN31" i="2"/>
  <c r="AN34" i="2"/>
  <c r="AN35" i="2"/>
  <c r="AN38" i="2"/>
  <c r="AN39" i="2"/>
  <c r="AN42" i="2"/>
  <c r="AN43" i="2"/>
  <c r="AN46" i="2"/>
  <c r="AN47" i="2"/>
  <c r="AN50" i="2"/>
  <c r="AN51" i="2"/>
  <c r="AN2" i="2"/>
  <c r="AK3" i="2"/>
  <c r="AK10" i="2"/>
  <c r="AK11" i="2"/>
  <c r="AK14" i="2"/>
  <c r="AK15" i="2"/>
  <c r="AK6" i="2"/>
  <c r="AK7" i="2"/>
  <c r="AK18" i="2"/>
  <c r="AK19" i="2"/>
  <c r="AK22" i="2"/>
  <c r="AK23" i="2"/>
  <c r="AK26" i="2"/>
  <c r="AK27" i="2"/>
  <c r="AK30" i="2"/>
  <c r="AK31" i="2"/>
  <c r="AK34" i="2"/>
  <c r="AK35" i="2"/>
  <c r="AK38" i="2"/>
  <c r="AK39" i="2"/>
  <c r="AK42" i="2"/>
  <c r="AK43" i="2"/>
  <c r="AK46" i="2"/>
  <c r="AK47" i="2"/>
  <c r="AK50" i="2"/>
  <c r="AK51" i="2"/>
  <c r="AK2" i="2"/>
  <c r="AG3" i="2"/>
  <c r="AG10" i="2"/>
  <c r="AG11" i="2"/>
  <c r="AG14" i="2"/>
  <c r="AG15" i="2"/>
  <c r="AG6" i="2"/>
  <c r="AG7" i="2"/>
  <c r="AG18" i="2"/>
  <c r="AG19" i="2"/>
  <c r="AG22" i="2"/>
  <c r="AG23" i="2"/>
  <c r="AG26" i="2"/>
  <c r="AG27" i="2"/>
  <c r="AG30" i="2"/>
  <c r="AG31" i="2"/>
  <c r="AG34" i="2"/>
  <c r="AG35" i="2"/>
  <c r="AG38" i="2"/>
  <c r="AG39" i="2"/>
  <c r="AG42" i="2"/>
  <c r="AG43" i="2"/>
  <c r="AG46" i="2"/>
  <c r="AG47" i="2"/>
  <c r="AG50" i="2"/>
  <c r="AG51" i="2"/>
  <c r="AG2" i="2"/>
  <c r="Y3" i="2"/>
  <c r="Y10" i="2"/>
  <c r="Y11" i="2"/>
  <c r="Y14" i="2"/>
  <c r="Y15" i="2"/>
  <c r="Y6" i="2"/>
  <c r="Y7" i="2"/>
  <c r="Y18" i="2"/>
  <c r="Y19" i="2"/>
  <c r="Y22" i="2"/>
  <c r="Y23" i="2"/>
  <c r="Y26" i="2"/>
  <c r="Y27" i="2"/>
  <c r="Y30" i="2"/>
  <c r="Y31" i="2"/>
  <c r="Y34" i="2"/>
  <c r="Y35" i="2"/>
  <c r="Y38" i="2"/>
  <c r="Y39" i="2"/>
  <c r="Y42" i="2"/>
  <c r="Y43" i="2"/>
  <c r="Y46" i="2"/>
  <c r="Y47" i="2"/>
  <c r="Y50" i="2"/>
  <c r="Y51" i="2"/>
  <c r="Y2" i="2"/>
  <c r="S3" i="2"/>
  <c r="S10" i="2"/>
  <c r="S11" i="2"/>
  <c r="S14" i="2"/>
  <c r="S15" i="2"/>
  <c r="S6" i="2"/>
  <c r="S7" i="2"/>
  <c r="S18" i="2"/>
  <c r="S19" i="2"/>
  <c r="S22" i="2"/>
  <c r="S23" i="2"/>
  <c r="S26" i="2"/>
  <c r="S27" i="2"/>
  <c r="S30" i="2"/>
  <c r="S31" i="2"/>
  <c r="S34" i="2"/>
  <c r="S35" i="2"/>
  <c r="S38" i="2"/>
  <c r="S39" i="2"/>
  <c r="S42" i="2"/>
  <c r="S43" i="2"/>
  <c r="S46" i="2"/>
  <c r="S47" i="2"/>
  <c r="S50" i="2"/>
  <c r="S51" i="2"/>
  <c r="S2" i="2"/>
  <c r="O3" i="2"/>
  <c r="O10" i="2"/>
  <c r="O11" i="2"/>
  <c r="O14" i="2"/>
  <c r="O15" i="2"/>
  <c r="O6" i="2"/>
  <c r="O7" i="2"/>
  <c r="O18" i="2"/>
  <c r="O19" i="2"/>
  <c r="O22" i="2"/>
  <c r="O23" i="2"/>
  <c r="O26" i="2"/>
  <c r="O27" i="2"/>
  <c r="O30" i="2"/>
  <c r="O31" i="2"/>
  <c r="O34" i="2"/>
  <c r="O35" i="2"/>
  <c r="O38" i="2"/>
  <c r="O39" i="2"/>
  <c r="O42" i="2"/>
  <c r="O43" i="2"/>
  <c r="O46" i="2"/>
  <c r="O47" i="2"/>
  <c r="O50" i="2"/>
  <c r="O51" i="2"/>
  <c r="O2" i="2"/>
</calcChain>
</file>

<file path=xl/sharedStrings.xml><?xml version="1.0" encoding="utf-8"?>
<sst xmlns="http://schemas.openxmlformats.org/spreadsheetml/2006/main" count="1724" uniqueCount="205">
  <si>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</si>
  <si>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</si>
  <si>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</si>
  <si>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</si>
  <si>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</si>
  <si>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</si>
  <si>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</si>
  <si>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</si>
  <si>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</si>
  <si>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</si>
  <si>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</si>
  <si>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</si>
  <si>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</si>
  <si>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</si>
  <si>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</si>
  <si>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</si>
  <si>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</si>
  <si>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</si>
  <si>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</si>
  <si>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</si>
  <si>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</si>
  <si>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</si>
  <si>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</si>
  <si>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</si>
  <si>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</si>
  <si>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</si>
  <si>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</si>
  <si>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</si>
  <si>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</si>
  <si>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</si>
  <si>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</si>
  <si>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</si>
  <si>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</si>
  <si>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</si>
  <si>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</si>
  <si>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</si>
  <si>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</si>
  <si>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</si>
  <si>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</si>
  <si>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</si>
  <si>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</si>
  <si>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</si>
  <si>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</si>
  <si>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</si>
  <si>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</si>
  <si>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</si>
  <si>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</si>
  <si>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</si>
  <si>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</si>
  <si>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</si>
  <si>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</si>
  <si>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</si>
  <si>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</si>
  <si>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</si>
  <si>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</si>
  <si>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</si>
  <si>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</si>
  <si>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</si>
  <si>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</si>
  <si>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</si>
  <si>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</si>
  <si>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</si>
  <si>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</si>
  <si>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</si>
  <si>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</si>
  <si>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</si>
  <si>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</si>
  <si>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</si>
  <si>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</si>
  <si>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</si>
  <si>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</si>
  <si>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Homo sapiens</t>
  </si>
  <si>
    <t>Comment[Scanning Station No]</t>
  </si>
  <si>
    <t>Comment[Array Lot No]</t>
  </si>
  <si>
    <t>total RNA</t>
  </si>
  <si>
    <t>biotin</t>
  </si>
  <si>
    <t>whole organism</t>
  </si>
  <si>
    <t>organism part</t>
  </si>
  <si>
    <t>disease state design</t>
  </si>
  <si>
    <t>nucleic acid extraction protocol</t>
  </si>
  <si>
    <t>nucleic acid labeling protocol</t>
  </si>
  <si>
    <t>array scanning protocol</t>
  </si>
  <si>
    <t xml:space="preserve">nucleic acid hybridization to array protocol </t>
  </si>
  <si>
    <t>normalization data transformation protocol</t>
  </si>
  <si>
    <t>Derived Array Data File</t>
  </si>
  <si>
    <t>Affymetrix.com:HG-U133_Plus_2</t>
  </si>
  <si>
    <t>TARGET-51-PAEALX</t>
  </si>
  <si>
    <t>TARGET-51-PAJLWU</t>
  </si>
  <si>
    <t>TARGET-51-PAJMFS</t>
  </si>
  <si>
    <t>TARGET-51-PAJNCV</t>
  </si>
  <si>
    <t>TARGET-51-PAJPFB</t>
  </si>
  <si>
    <t>TARGET-51-PAKWMM</t>
  </si>
  <si>
    <t>TARGET-51-PALEIR</t>
  </si>
  <si>
    <t>TARGET-51-PALFEF</t>
  </si>
  <si>
    <t>TARGET-51-PALFYG</t>
  </si>
  <si>
    <t>TARGET-51-PALKEI</t>
  </si>
  <si>
    <t>TARGET-51-PALLXV</t>
  </si>
  <si>
    <t>Children's Oncology Group</t>
  </si>
  <si>
    <t>TARGET-51-PAEALX-01A-01R.CEL</t>
  </si>
  <si>
    <t>TARGET-51-PAJLWU-01A-01R.CEL</t>
  </si>
  <si>
    <t>TARGET-51-PAJMFS-01A-01R.CEL</t>
  </si>
  <si>
    <t>TARGET-51-PAJNCV-01A-01R.CEL</t>
  </si>
  <si>
    <t>TARGET-51-PAJPFB-01A-01R.CEL</t>
  </si>
  <si>
    <t>TARGET-51-PAKWMM-01A-01R.CEL</t>
  </si>
  <si>
    <t>TARGET-51-PALEIR-01A-01R.CEL</t>
  </si>
  <si>
    <t>TARGET-51-PALFEF-01A-01R.CEL</t>
  </si>
  <si>
    <t>TARGET-51-PALFYG-01A-01R.CEL</t>
  </si>
  <si>
    <t>TARGET-51-PALKEI-01A-01R.CEL</t>
  </si>
  <si>
    <t>TARGET-51-PALLXV-01A-01R.CEL</t>
  </si>
  <si>
    <t>TARGET-51-PAJLIV</t>
  </si>
  <si>
    <t>TARGET-51-PAJMNM</t>
  </si>
  <si>
    <t>data transformation protocol</t>
  </si>
  <si>
    <t>Performer</t>
  </si>
  <si>
    <t>TARGET-51-PAEALX-01A-01R</t>
  </si>
  <si>
    <t>TARGET-51-PAJLWU-01A-01R</t>
  </si>
  <si>
    <t>TARGET-51-PAJMFS-01A-01R</t>
  </si>
  <si>
    <t>TARGET-51-PAJNCV-01A-01R</t>
  </si>
  <si>
    <t>TARGET-51-PAJPFB-01A-01R</t>
  </si>
  <si>
    <t>TARGET-51-PAKWMM-01A-01R</t>
  </si>
  <si>
    <t>TARGET-51-PALEIR-01A-01R</t>
  </si>
  <si>
    <t>TARGET-51-PALFEF-01A-01R</t>
  </si>
  <si>
    <t>TARGET-51-PALFYG-01A-01R</t>
  </si>
  <si>
    <t>TARGET-51-PALKEI-01A-01R</t>
  </si>
  <si>
    <t>TARGET-51-PALLXV-01A-01R</t>
  </si>
  <si>
    <t>TARGET-51-PAJMNM-01A-01R</t>
  </si>
  <si>
    <t>Primary Neoplasm</t>
  </si>
  <si>
    <t>TARGET-51-PAJMNM-01A-01R.CEL</t>
  </si>
  <si>
    <t>Gadd</t>
  </si>
  <si>
    <t>Samantha</t>
  </si>
  <si>
    <t>L</t>
  </si>
  <si>
    <t>sgadd@luriechildrens.org</t>
  </si>
  <si>
    <t>773-755-6392</t>
  </si>
  <si>
    <t>250 ng of total RNA was labeled by using the Affymetrix GeneChip 3' IVT Express Kit at Lurie Children's Hospital Research Center.  All procedures, including 1st strand reverse transcription, 2nd strand synthesis, in vitro transcription of aRNA, aRNA purification, quantitation, and fragmentation were performed according to the manufacturer's protocol.</t>
  </si>
  <si>
    <t>Nucleic acid hybridization to the array was performed at Lurie Children's Hospital Research Center by using the AffyMetrix GeneChip Hybridization, Wash and Stain Kit per the manufacturer's instructions.</t>
  </si>
  <si>
    <t xml:space="preserve">The arrays were scanned at Lurie Children's Hospital Research Center by using the Gene-Chip Operating Software (GCOS).  Each .dat file was visually inspected for large scratches and/or misalignment of the grid. </t>
  </si>
  <si>
    <t xml:space="preserve">Lurie Children's Hospital of Chicago Research Center  </t>
  </si>
  <si>
    <t>synthetic RNA</t>
  </si>
  <si>
    <t>Perlman</t>
  </si>
  <si>
    <t>Elizabeth</t>
  </si>
  <si>
    <t>J</t>
  </si>
  <si>
    <t>312-227-3967</t>
  </si>
  <si>
    <t xml:space="preserve">eperlman@luriechildrens.org </t>
  </si>
  <si>
    <t>225 E Chicago Avenue, Chicago, IL 60611</t>
  </si>
  <si>
    <t>investigator</t>
  </si>
  <si>
    <t>Lurie Children's Hospital Research Center</t>
  </si>
  <si>
    <t>TARGET_CCSK_GEX_L2_20130522.gct</t>
  </si>
  <si>
    <t>TARGET_CCSK_GEX_L3_Collapsed_20130522.gct</t>
  </si>
  <si>
    <t>TARGET_CCSK_GEX_L3_NotCollapsed_20130522.gct</t>
  </si>
  <si>
    <t>TARGET-51-PAJLIV-01A-01R</t>
  </si>
  <si>
    <t>TARGET-51-PAJLIV-01A-01R.CEL</t>
  </si>
  <si>
    <t>A</t>
  </si>
  <si>
    <t>B</t>
  </si>
  <si>
    <t>TARGET_CCSK_GEX_L3_Collapsed_Mapping_20130522.txt</t>
  </si>
  <si>
    <t>TARGET_CCSK_GEX_L3_Collapsed_Nulls_20130522.txt</t>
  </si>
  <si>
    <t>submitter;data analyst</t>
  </si>
  <si>
    <t>TARGET-51-PAEALX-01A</t>
  </si>
  <si>
    <t>TARGET-51-PAJLIV-01A</t>
  </si>
  <si>
    <t>TARGET-51-PAJLWU-01A</t>
  </si>
  <si>
    <t>TARGET-51-PAJMFS-01A</t>
  </si>
  <si>
    <t>TARGET-51-PAJMNM-01A</t>
  </si>
  <si>
    <t>TARGET-51-PAJNCV-01A</t>
  </si>
  <si>
    <t>TARGET-51-PAJPFB-01A</t>
  </si>
  <si>
    <t>TARGET-51-PAKWMM-01A</t>
  </si>
  <si>
    <t>TARGET-51-PALEIR-01A</t>
  </si>
  <si>
    <t>TARGET-51-PALFEF-01A</t>
  </si>
  <si>
    <t>TARGET-51-PALFYG-01A</t>
  </si>
  <si>
    <t>TARGET-51-PALKEI-01A</t>
  </si>
  <si>
    <t>TARGET-51-PALLXV-01A</t>
  </si>
  <si>
    <t>hg19</t>
  </si>
  <si>
    <t>1.1</t>
  </si>
  <si>
    <t>Comment[Batch]</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</si>
  <si>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</si>
  <si>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</si>
  <si>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</si>
  <si>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</si>
  <si>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</si>
  <si>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</si>
  <si>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</si>
  <si>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</si>
  <si>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</si>
  <si>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</si>
  <si>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</si>
  <si>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</si>
  <si>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</si>
  <si>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Characterization of the Transcriptome in Clear Cell Sarcoma of the Kidney</t>
  </si>
  <si>
    <t>transcript identification design</t>
  </si>
  <si>
    <t>is expressed design</t>
  </si>
  <si>
    <t>nationwidechildrens.org:Protocol:RNA-Extraction:01</t>
  </si>
  <si>
    <t>luriechildrens.org:Protocol:GeneExpressionArray-Labeling-Affymetrix-IVTExpress:01</t>
  </si>
  <si>
    <t>luriechildrens.org:Protocol:GeneExpressionArray-Hybridization-Affymetrix-U133Plus2:01</t>
  </si>
  <si>
    <t>luriechildrens.org:Protocol:GeneExpressionArray-Scanning-Affymetrix-U133Plus2:01</t>
  </si>
  <si>
    <t>luriechildrens.org:Protocol:GeneExpressionArray-DataNormalization-RMA:01</t>
  </si>
  <si>
    <t>Comment[Reference Genome]</t>
  </si>
  <si>
    <t>Comment[OCG Data Level]</t>
  </si>
  <si>
    <t>luriechildrens.org:Protocol:GeneExpressionArray-CollapseDataset:01</t>
  </si>
  <si>
    <t>Comment[OCG Cohort]</t>
  </si>
  <si>
    <t>Discovery</t>
  </si>
  <si>
    <t>Clear Cell Sarcoma of the Kidney</t>
  </si>
  <si>
    <t xml:space="preserve">RNA was extracted from tumor samples at  Nationwide Children's BioPathology Center (BPC) by using the standard BPC protocol. RNA quality was assessed by a bioanalyzer and RNA samples were required to have a RIN &gt; 7. Total RNA was provided to Lurie Children's Hospital Research Center at a concentration of 150 ng/ul (2 ug total). </t>
  </si>
  <si>
    <t>GeneChip Operating Software (GCOS) was used to generate .chp files, which represent the consolidation of all individual probes within a probeset, from .cel files. From .chp files, GCOS was used to generate .rpt files, which show probe intensity values and QC values. All samples were inspected for several parameters: Background &lt; 45, Noise (Raw Q) &lt; 1.35, Scaling Factor &lt; 65%, Present call &gt; 35%, 3'/5' GAPDH &lt; 3.92. All .cel files were imported into the Broad Institute's GenePattern server and Robust Multichip Average (RMA) normalization was performed using the ExpressionFileCreator module. Data were exported as a single .txt file containing probeset information for each individual tumor within a single spreadsheet. Several analytic quality control steps were performed. Principle component analysis (PCA) was performed to ensure that none of the samples were outliers.</t>
  </si>
  <si>
    <t>A collapsed data file was created by using the Broad Insitute's GenePattern CollapseDataset module with the default parameters and the maximum probe collapse method.</t>
  </si>
  <si>
    <t>TARGET_CCSK_GeneExpressionArray_20160819.sdrf.txt</t>
  </si>
  <si>
    <t>The NCI TARGET initiative seeks to identify therapeutic targets for high-risk pediatric tumors through genomic sequencing supported by copy number, gene expression, and epigenetic analyses. The aim of this study was to use the AffyMetrix U133plus2 chip to determine the transcriptomic status of clear cell sarcoma of the kidney to characterize the gene expression pattern of these tumors and for use in subsequent integrative analyses.</t>
  </si>
  <si>
    <t>2430 N Halsted St, Room C366, Chicago, IL 60614</t>
  </si>
  <si>
    <t>Ann &amp; Robert H. Lurie Children's Hospital of Chicago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</si>
</sst>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Courier New"/>
      <family val="3"/>
    </font>
    <font>
      <sz val="10"/>
      <color theme="1"/>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8" borderId="4" applyNumberFormat="0" applyAlignment="0" applyProtection="0"/>
    <xf numFmtId="0" fontId="11" fillId="9" borderId="5" applyNumberFormat="0" applyAlignment="0" applyProtection="0"/>
    <xf numFmtId="0" fontId="12" fillId="9" borderId="4" applyNumberFormat="0" applyAlignment="0" applyProtection="0"/>
    <xf numFmtId="0" fontId="13" fillId="0" borderId="6" applyNumberFormat="0" applyFill="0" applyAlignment="0" applyProtection="0"/>
    <xf numFmtId="0" fontId="14" fillId="10" borderId="7" applyNumberFormat="0" applyAlignment="0" applyProtection="0"/>
    <xf numFmtId="0" fontId="15" fillId="0" borderId="0" applyNumberFormat="0" applyFill="0" applyBorder="0" applyAlignment="0" applyProtection="0"/>
    <xf numFmtId="0" fontId="2" fillId="11"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7" fillId="35" borderId="0" applyNumberFormat="0" applyBorder="0" applyAlignment="0" applyProtection="0"/>
  </cellStyleXfs>
  <cellXfs count="16">
    <xf numFmtId="0" fontId="0" fillId="0" borderId="0" xfId="0"/>
    <xf numFmtId="49" fontId="19" fillId="0" borderId="0" xfId="0" applyNumberFormat="1" applyFont="1" applyAlignment="1">
      <alignment wrapText="1"/>
    </xf>
    <xf numFmtId="49" fontId="19" fillId="0" borderId="0" xfId="0" applyNumberFormat="1" applyFont="1" applyFill="1" applyAlignment="1">
      <alignment wrapText="1"/>
    </xf>
    <xf numFmtId="49" fontId="19" fillId="0" borderId="0" xfId="0" applyNumberFormat="1" applyFont="1"/>
    <xf numFmtId="49" fontId="19" fillId="0" borderId="0" xfId="0" applyNumberFormat="1" applyFont="1" applyFill="1" applyAlignment="1">
      <alignment vertical="center" wrapText="1"/>
    </xf>
    <xf numFmtId="49" fontId="18" fillId="2" borderId="0" xfId="0" applyNumberFormat="1" applyFont="1" applyFill="1"/>
    <xf numFmtId="49" fontId="18" fillId="4" borderId="0" xfId="0" applyNumberFormat="1" applyFont="1" applyFill="1"/>
    <xf numFmtId="49" fontId="18" fillId="3" borderId="0" xfId="0" applyNumberFormat="1" applyFont="1" applyFill="1"/>
    <xf numFmtId="49" fontId="18" fillId="0" borderId="0" xfId="0" applyNumberFormat="1" applyFont="1"/>
    <xf numFmtId="49" fontId="19" fillId="2" borderId="0" xfId="0" applyNumberFormat="1" applyFont="1" applyFill="1"/>
    <xf numFmtId="49" fontId="19" fillId="4" borderId="0" xfId="0" applyNumberFormat="1" applyFont="1" applyFill="1"/>
    <xf numFmtId="49" fontId="19" fillId="3" borderId="0" xfId="0" applyNumberFormat="1" applyFont="1" applyFill="1"/>
    <xf numFmtId="0" fontId="19" fillId="0" borderId="0" xfId="0" applyFont="1"/>
    <xf numFmtId="0" fontId="19" fillId="0" borderId="0" xfId="0" applyFont="1" applyAlignment="1">
      <alignment wrapText="1"/>
    </xf>
    <xf numFmtId="49" fontId="18" fillId="36" borderId="0" xfId="0" applyNumberFormat="1" applyFont="1" applyFill="1" applyAlignment="1">
      <alignment wrapText="1"/>
    </xf>
    <xf numFmtId="49" fontId="19"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28515625" style="14" bestFit="1" customWidth="1"/>
    <col min="2" max="2" width="59.85546875" style="1" customWidth="1"/>
    <col min="3" max="3" width="59.140625" style="1" customWidth="1"/>
    <col min="4" max="4" width="54.42578125" style="1" customWidth="1"/>
    <col min="5" max="5" width="57" style="1" customWidth="1"/>
    <col min="6" max="6" width="56.85546875" style="1" customWidth="1"/>
    <col min="7" max="7" width="55.42578125" style="1" customWidth="1"/>
    <col min="8" max="16384" width="9.140625" style="1"/>
  </cols>
  <sheetData>
    <row r="1" spans="1:5" x14ac:dyDescent="0.25">
      <c r="A1" s="14" t="s">
        <v>0</v>
      </c>
      <c r="B1" s="1" t="s">
        <v>169</v>
      </c>
    </row>
    <row r="2" spans="1:5" s="2" customFormat="1" ht="27" x14ac:dyDescent="0.25">
      <c r="A2" s="14" t="s">
        <v>1</v>
      </c>
      <c r="B2" s="2" t="s">
        <v>184</v>
      </c>
    </row>
    <row r="3" spans="1:5" x14ac:dyDescent="0.25">
      <c r="A3" s="14" t="s">
        <v>36</v>
      </c>
      <c r="B3" s="1" t="s">
        <v>78</v>
      </c>
      <c r="C3" s="3" t="s">
        <v>185</v>
      </c>
      <c r="D3" s="1" t="s">
        <v>186</v>
      </c>
    </row>
    <row r="4" spans="1:5" x14ac:dyDescent="0.25">
      <c r="A4" s="14" t="s">
        <v>2</v>
      </c>
      <c r="B4" s="1" t="s">
        <v>46</v>
      </c>
      <c r="C4" s="1" t="s">
        <v>46</v>
      </c>
      <c r="D4" s="1" t="s">
        <v>46</v>
      </c>
    </row>
    <row r="5" spans="1:5" x14ac:dyDescent="0.25">
      <c r="A5" s="14" t="s">
        <v>3</v>
      </c>
    </row>
    <row r="6" spans="1:5" x14ac:dyDescent="0.25">
      <c r="A6" s="14" t="s">
        <v>4</v>
      </c>
    </row>
    <row r="7" spans="1:5" x14ac:dyDescent="0.25">
      <c r="A7" s="14" t="s">
        <v>5</v>
      </c>
    </row>
    <row r="8" spans="1:5" s="2" customFormat="1" ht="27" x14ac:dyDescent="0.25">
      <c r="A8" s="14" t="s">
        <v>6</v>
      </c>
      <c r="B8" s="12" t="s">
        <v>171</v>
      </c>
      <c r="C8" s="13" t="s">
        <v>172</v>
      </c>
      <c r="D8" s="2" t="s">
        <v>127</v>
      </c>
      <c r="E8" s="15" t="s">
        <v>137</v>
      </c>
    </row>
    <row r="9" spans="1:5" s="2" customFormat="1" x14ac:dyDescent="0.25">
      <c r="A9" s="14" t="s">
        <v>7</v>
      </c>
      <c r="B9" s="12"/>
      <c r="C9" s="12"/>
      <c r="D9" s="2" t="s">
        <v>128</v>
      </c>
      <c r="E9" s="15" t="s">
        <v>138</v>
      </c>
    </row>
    <row r="10" spans="1:5" s="2" customFormat="1" x14ac:dyDescent="0.25">
      <c r="A10" s="14" t="s">
        <v>8</v>
      </c>
      <c r="B10" s="12"/>
      <c r="C10" s="12"/>
      <c r="D10" s="2" t="s">
        <v>129</v>
      </c>
      <c r="E10" s="15" t="s">
        <v>139</v>
      </c>
    </row>
    <row r="11" spans="1:5" s="2" customFormat="1" x14ac:dyDescent="0.25">
      <c r="A11" s="14" t="s">
        <v>9</v>
      </c>
      <c r="B11" s="12" t="s">
        <v>173</v>
      </c>
      <c r="C11" s="12" t="s">
        <v>174</v>
      </c>
      <c r="D11" s="3" t="s">
        <v>130</v>
      </c>
      <c r="E11" s="15" t="s">
        <v>141</v>
      </c>
    </row>
    <row r="12" spans="1:5" s="2" customFormat="1" x14ac:dyDescent="0.25">
      <c r="A12" s="14" t="s">
        <v>10</v>
      </c>
      <c r="B12" s="12" t="s">
        <v>175</v>
      </c>
      <c r="C12" s="12" t="s">
        <v>176</v>
      </c>
      <c r="D12" s="2" t="s">
        <v>131</v>
      </c>
      <c r="E12" s="15" t="s">
        <v>140</v>
      </c>
    </row>
    <row r="13" spans="1:5" s="2" customFormat="1" x14ac:dyDescent="0.25">
      <c r="A13" s="14" t="s">
        <v>11</v>
      </c>
      <c r="B13" s="12" t="s">
        <v>177</v>
      </c>
      <c r="C13" s="12"/>
    </row>
    <row r="14" spans="1:5" s="2" customFormat="1" ht="27" x14ac:dyDescent="0.25">
      <c r="A14" s="14" t="s">
        <v>12</v>
      </c>
      <c r="B14" s="12" t="s">
        <v>178</v>
      </c>
      <c r="C14" s="12" t="s">
        <v>179</v>
      </c>
      <c r="D14" s="2" t="s">
        <v>203</v>
      </c>
      <c r="E14" s="1" t="s">
        <v>142</v>
      </c>
    </row>
    <row r="15" spans="1:5" s="2" customFormat="1" ht="27" x14ac:dyDescent="0.25">
      <c r="A15" s="14" t="s">
        <v>13</v>
      </c>
      <c r="B15" s="12" t="s">
        <v>180</v>
      </c>
      <c r="C15" s="12" t="s">
        <v>180</v>
      </c>
      <c r="D15" s="2" t="s">
        <v>135</v>
      </c>
      <c r="E15" s="1" t="s">
        <v>204</v>
      </c>
    </row>
    <row r="16" spans="1:5" s="2" customFormat="1" x14ac:dyDescent="0.25">
      <c r="A16" s="14" t="s">
        <v>42</v>
      </c>
      <c r="B16" s="12" t="s">
        <v>181</v>
      </c>
      <c r="C16" s="12" t="s">
        <v>182</v>
      </c>
      <c r="D16" s="2" t="s">
        <v>154</v>
      </c>
      <c r="E16" s="2" t="s">
        <v>143</v>
      </c>
    </row>
    <row r="17" spans="1:5" s="2" customFormat="1" x14ac:dyDescent="0.25">
      <c r="A17" s="14" t="s">
        <v>14</v>
      </c>
      <c r="B17" s="12" t="s">
        <v>46</v>
      </c>
      <c r="C17" s="12" t="s">
        <v>183</v>
      </c>
      <c r="D17" s="2" t="s">
        <v>46</v>
      </c>
      <c r="E17" s="2" t="s">
        <v>46</v>
      </c>
    </row>
    <row r="18" spans="1:5" x14ac:dyDescent="0.25">
      <c r="A18" s="14" t="s">
        <v>43</v>
      </c>
    </row>
    <row r="19" spans="1:5" x14ac:dyDescent="0.25">
      <c r="A19" s="14" t="s">
        <v>15</v>
      </c>
    </row>
    <row r="20" spans="1:5" x14ac:dyDescent="0.25">
      <c r="A20" s="14" t="s">
        <v>37</v>
      </c>
    </row>
    <row r="21" spans="1:5" x14ac:dyDescent="0.25">
      <c r="A21" s="14" t="s">
        <v>16</v>
      </c>
    </row>
    <row r="22" spans="1:5" x14ac:dyDescent="0.25">
      <c r="A22" s="14" t="s">
        <v>38</v>
      </c>
    </row>
    <row r="23" spans="1:5" x14ac:dyDescent="0.25">
      <c r="A23" s="14" t="s">
        <v>17</v>
      </c>
    </row>
    <row r="24" spans="1:5" x14ac:dyDescent="0.25">
      <c r="A24" s="14" t="s">
        <v>18</v>
      </c>
      <c r="B24" s="2"/>
    </row>
    <row r="25" spans="1:5" x14ac:dyDescent="0.25">
      <c r="A25" s="14" t="s">
        <v>19</v>
      </c>
    </row>
    <row r="26" spans="1:5" x14ac:dyDescent="0.25">
      <c r="A26" s="14" t="s">
        <v>20</v>
      </c>
    </row>
    <row r="27" spans="1:5" x14ac:dyDescent="0.25">
      <c r="A27" s="14" t="s">
        <v>21</v>
      </c>
    </row>
    <row r="28" spans="1:5" x14ac:dyDescent="0.25">
      <c r="A28" s="14" t="s">
        <v>22</v>
      </c>
    </row>
    <row r="29" spans="1:5" x14ac:dyDescent="0.25">
      <c r="A29" s="14" t="s">
        <v>23</v>
      </c>
    </row>
    <row r="30" spans="1:5" x14ac:dyDescent="0.25">
      <c r="A30" s="14" t="s">
        <v>39</v>
      </c>
    </row>
    <row r="31" spans="1:5" x14ac:dyDescent="0.25">
      <c r="A31" s="14" t="s">
        <v>24</v>
      </c>
    </row>
    <row r="32" spans="1:5" s="2" customFormat="1" ht="58.5" customHeight="1" x14ac:dyDescent="0.25">
      <c r="A32" s="14" t="s">
        <v>25</v>
      </c>
      <c r="B32" s="4" t="s">
        <v>202</v>
      </c>
    </row>
    <row r="33" spans="1:7" ht="27" x14ac:dyDescent="0.25">
      <c r="A33" s="14" t="s">
        <v>26</v>
      </c>
      <c r="B33" s="1" t="s">
        <v>187</v>
      </c>
      <c r="C33" s="1" t="s">
        <v>188</v>
      </c>
      <c r="D33" s="1" t="s">
        <v>189</v>
      </c>
      <c r="E33" s="1" t="s">
        <v>190</v>
      </c>
      <c r="F33" s="1" t="s">
        <v>191</v>
      </c>
      <c r="G33" s="1" t="s">
        <v>194</v>
      </c>
    </row>
    <row r="34" spans="1:7" x14ac:dyDescent="0.25">
      <c r="A34" s="14" t="s">
        <v>40</v>
      </c>
      <c r="B34" s="3" t="s">
        <v>79</v>
      </c>
      <c r="C34" s="3" t="s">
        <v>80</v>
      </c>
      <c r="D34" s="1" t="s">
        <v>82</v>
      </c>
      <c r="E34" s="1" t="s">
        <v>81</v>
      </c>
      <c r="F34" s="3" t="s">
        <v>83</v>
      </c>
      <c r="G34" s="1" t="s">
        <v>111</v>
      </c>
    </row>
    <row r="35" spans="1:7" x14ac:dyDescent="0.25">
      <c r="A35" s="14" t="s">
        <v>27</v>
      </c>
      <c r="B35" s="1" t="s">
        <v>46</v>
      </c>
      <c r="C35" s="1" t="s">
        <v>46</v>
      </c>
      <c r="D35" s="1" t="s">
        <v>46</v>
      </c>
      <c r="E35" s="1" t="s">
        <v>46</v>
      </c>
      <c r="F35" s="1" t="s">
        <v>46</v>
      </c>
      <c r="G35" s="1" t="s">
        <v>46</v>
      </c>
    </row>
    <row r="36" spans="1:7" s="2" customFormat="1" ht="64.5" customHeight="1" x14ac:dyDescent="0.25">
      <c r="A36" s="14" t="s">
        <v>41</v>
      </c>
      <c r="B36" s="2" t="s">
        <v>198</v>
      </c>
      <c r="C36" s="2" t="s">
        <v>132</v>
      </c>
      <c r="D36" s="2" t="s">
        <v>133</v>
      </c>
      <c r="E36" s="2" t="s">
        <v>134</v>
      </c>
      <c r="F36" s="4" t="s">
        <v>199</v>
      </c>
      <c r="G36" s="2" t="s">
        <v>200</v>
      </c>
    </row>
    <row r="37" spans="1:7" x14ac:dyDescent="0.25">
      <c r="A37" s="14" t="s">
        <v>28</v>
      </c>
    </row>
    <row r="38" spans="1:7" x14ac:dyDescent="0.25">
      <c r="A38" s="14" t="s">
        <v>29</v>
      </c>
    </row>
    <row r="39" spans="1:7" x14ac:dyDescent="0.25">
      <c r="A39" s="14" t="s">
        <v>30</v>
      </c>
    </row>
    <row r="40" spans="1:7" x14ac:dyDescent="0.25">
      <c r="A40" s="14" t="s">
        <v>31</v>
      </c>
    </row>
    <row r="41" spans="1:7" x14ac:dyDescent="0.25">
      <c r="A41" s="14" t="s">
        <v>32</v>
      </c>
      <c r="B41" s="1" t="s">
        <v>201</v>
      </c>
    </row>
    <row r="42" spans="1:7" x14ac:dyDescent="0.25">
      <c r="A42" s="14" t="s">
        <v>33</v>
      </c>
      <c r="B42" s="1" t="s">
        <v>47</v>
      </c>
      <c r="C42" s="1" t="s">
        <v>44</v>
      </c>
      <c r="D42" s="1" t="s">
        <v>45</v>
      </c>
      <c r="E42" s="1" t="s">
        <v>46</v>
      </c>
      <c r="F42" s="1" t="s">
        <v>64</v>
      </c>
    </row>
    <row r="43" spans="1:7" ht="30" customHeight="1" x14ac:dyDescent="0.25">
      <c r="A43" s="14" t="s">
        <v>34</v>
      </c>
      <c r="B43" s="1" t="s">
        <v>48</v>
      </c>
      <c r="C43" s="1" t="s">
        <v>49</v>
      </c>
      <c r="D43" s="1" t="s">
        <v>50</v>
      </c>
      <c r="E43" s="1" t="s">
        <v>51</v>
      </c>
      <c r="F43" s="1" t="s">
        <v>65</v>
      </c>
    </row>
    <row r="44" spans="1:7" x14ac:dyDescent="0.25">
      <c r="A44" s="14" t="s">
        <v>35</v>
      </c>
    </row>
  </sheetData>
  <pageMargins left="0.7" right="0.7" top="0.75" bottom="0.75" header="0.3" footer="0.3"/>
  <pageSetup orientation="portrait" r:id="rId1"/>
  <ignoredErrors>
    <ignoredError sqref="B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3"/>
  <sheetViews>
    <sheetView workbookViewId="0">
      <pane ySplit="1" topLeftCell="A2" activePane="bottomLeft" state="frozen"/>
      <selection pane="bottomLeft"/>
    </sheetView>
  </sheetViews>
  <sheetFormatPr defaultColWidth="36" defaultRowHeight="13.5" x14ac:dyDescent="0.25"/>
  <cols>
    <col min="1" max="1" width="19.5703125" style="9" bestFit="1" customWidth="1"/>
    <col min="2" max="2" width="30.28515625" style="10" bestFit="1" customWidth="1"/>
    <col min="3" max="3" width="17.28515625" style="10" bestFit="1" customWidth="1"/>
    <col min="4" max="4" width="18.42578125" style="10" bestFit="1" customWidth="1"/>
    <col min="5" max="5" width="30.28515625" style="10" bestFit="1" customWidth="1"/>
    <col min="6" max="6" width="18.42578125" style="10" bestFit="1" customWidth="1"/>
    <col min="7" max="7" width="38.5703125" style="10" bestFit="1" customWidth="1"/>
    <col min="8" max="8" width="18.42578125" style="10" bestFit="1" customWidth="1"/>
    <col min="9" max="9" width="23.140625" style="10" bestFit="1" customWidth="1"/>
    <col min="10" max="10" width="24.28515625" style="9" bestFit="1" customWidth="1"/>
    <col min="11" max="11" width="16" style="10" bestFit="1" customWidth="1"/>
    <col min="12" max="12" width="18.42578125" style="10" bestFit="1" customWidth="1"/>
    <col min="13" max="13" width="35" style="10" bestFit="1" customWidth="1"/>
    <col min="14" max="14" width="18.42578125" style="10" bestFit="1" customWidth="1"/>
    <col min="15" max="15" width="59.85546875" style="11" bestFit="1" customWidth="1"/>
    <col min="16" max="16" width="29" style="9" bestFit="1" customWidth="1"/>
    <col min="17" max="17" width="16" style="10" bestFit="1" customWidth="1"/>
    <col min="18" max="18" width="18.42578125" style="10" bestFit="1" customWidth="1"/>
    <col min="19" max="19" width="96.5703125" style="11" bestFit="1" customWidth="1"/>
    <col min="20" max="20" width="48" style="9" bestFit="1" customWidth="1"/>
    <col min="21" max="21" width="16" style="10" bestFit="1" customWidth="1"/>
    <col min="22" max="22" width="18.42578125" style="10" bestFit="1" customWidth="1"/>
    <col min="23" max="23" width="7.85546875" style="10" bestFit="1" customWidth="1"/>
    <col min="24" max="24" width="18.42578125" style="10" bestFit="1" customWidth="1"/>
    <col min="25" max="25" width="101.28515625" style="11" bestFit="1" customWidth="1"/>
    <col min="26" max="26" width="49.140625" style="10" bestFit="1" customWidth="1"/>
    <col min="27" max="27" width="17.28515625" style="10" bestFit="1" customWidth="1"/>
    <col min="28" max="28" width="45.5703125" style="9" bestFit="1" customWidth="1"/>
    <col min="29" max="30" width="18.42578125" style="10" bestFit="1" customWidth="1"/>
    <col min="31" max="31" width="35" style="10" bestFit="1" customWidth="1"/>
    <col min="32" max="32" width="25.5703125" style="10" bestFit="1" customWidth="1"/>
    <col min="33" max="33" width="95.28515625" style="11" bestFit="1" customWidth="1"/>
    <col min="34" max="34" width="33.85546875" style="10" bestFit="1" customWidth="1"/>
    <col min="35" max="35" width="33.85546875" style="9" bestFit="1" customWidth="1"/>
    <col min="36" max="36" width="27.85546875" style="10" bestFit="1" customWidth="1"/>
    <col min="37" max="37" width="85.85546875" style="11" bestFit="1" customWidth="1"/>
    <col min="38" max="38" width="37.28515625" style="9" bestFit="1" customWidth="1"/>
    <col min="39" max="39" width="27.85546875" style="10" bestFit="1" customWidth="1"/>
    <col min="40" max="40" width="78.7109375" style="11" bestFit="1" customWidth="1"/>
    <col min="41" max="41" width="58.7109375" style="9" bestFit="1" customWidth="1"/>
    <col min="42" max="42" width="27.85546875" style="10" bestFit="1" customWidth="1"/>
    <col min="43" max="43" width="30.28515625" style="10" bestFit="1" customWidth="1"/>
    <col min="44" max="16384" width="36" style="3"/>
  </cols>
  <sheetData>
    <row r="1" spans="1:43" s="8" customFormat="1" x14ac:dyDescent="0.25">
      <c r="A1" s="5" t="s">
        <v>52</v>
      </c>
      <c r="B1" s="6" t="s">
        <v>54</v>
      </c>
      <c r="C1" s="6" t="s">
        <v>59</v>
      </c>
      <c r="D1" s="6" t="s">
        <v>56</v>
      </c>
      <c r="E1" s="6" t="s">
        <v>55</v>
      </c>
      <c r="F1" s="6" t="s">
        <v>56</v>
      </c>
      <c r="G1" s="6" t="s">
        <v>57</v>
      </c>
      <c r="H1" s="6" t="s">
        <v>56</v>
      </c>
      <c r="I1" s="6" t="s">
        <v>195</v>
      </c>
      <c r="J1" s="5" t="s">
        <v>53</v>
      </c>
      <c r="K1" s="6" t="s">
        <v>59</v>
      </c>
      <c r="L1" s="6" t="s">
        <v>56</v>
      </c>
      <c r="M1" s="6" t="s">
        <v>58</v>
      </c>
      <c r="N1" s="6" t="s">
        <v>56</v>
      </c>
      <c r="O1" s="7" t="s">
        <v>60</v>
      </c>
      <c r="P1" s="5" t="s">
        <v>61</v>
      </c>
      <c r="Q1" s="6" t="s">
        <v>59</v>
      </c>
      <c r="R1" s="6" t="s">
        <v>56</v>
      </c>
      <c r="S1" s="7" t="s">
        <v>60</v>
      </c>
      <c r="T1" s="5" t="s">
        <v>62</v>
      </c>
      <c r="U1" s="6" t="s">
        <v>59</v>
      </c>
      <c r="V1" s="6" t="s">
        <v>56</v>
      </c>
      <c r="W1" s="6" t="s">
        <v>63</v>
      </c>
      <c r="X1" s="6" t="s">
        <v>56</v>
      </c>
      <c r="Y1" s="7" t="s">
        <v>60</v>
      </c>
      <c r="Z1" s="6" t="s">
        <v>112</v>
      </c>
      <c r="AA1" s="6" t="s">
        <v>170</v>
      </c>
      <c r="AB1" s="5" t="s">
        <v>66</v>
      </c>
      <c r="AC1" s="6" t="s">
        <v>67</v>
      </c>
      <c r="AD1" s="6" t="s">
        <v>56</v>
      </c>
      <c r="AE1" s="6" t="s">
        <v>69</v>
      </c>
      <c r="AF1" s="6" t="s">
        <v>73</v>
      </c>
      <c r="AG1" s="7" t="s">
        <v>60</v>
      </c>
      <c r="AH1" s="6" t="s">
        <v>72</v>
      </c>
      <c r="AI1" s="5" t="s">
        <v>70</v>
      </c>
      <c r="AJ1" s="6" t="s">
        <v>193</v>
      </c>
      <c r="AK1" s="7" t="s">
        <v>60</v>
      </c>
      <c r="AL1" s="5" t="s">
        <v>84</v>
      </c>
      <c r="AM1" s="6" t="s">
        <v>193</v>
      </c>
      <c r="AN1" s="7" t="s">
        <v>60</v>
      </c>
      <c r="AO1" s="5" t="s">
        <v>84</v>
      </c>
      <c r="AP1" s="6" t="s">
        <v>193</v>
      </c>
      <c r="AQ1" s="6" t="s">
        <v>192</v>
      </c>
    </row>
    <row r="2" spans="1:43" x14ac:dyDescent="0.25">
      <c r="A2" s="9" t="s">
        <v>86</v>
      </c>
      <c r="B2" s="10" t="s">
        <v>97</v>
      </c>
      <c r="C2" s="10" t="s">
        <v>76</v>
      </c>
      <c r="D2" s="10" t="s">
        <v>46</v>
      </c>
      <c r="E2" s="10" t="s">
        <v>71</v>
      </c>
      <c r="F2" s="10" t="s">
        <v>47</v>
      </c>
      <c r="G2" s="10" t="s">
        <v>197</v>
      </c>
      <c r="H2" s="10" t="s">
        <v>44</v>
      </c>
      <c r="I2" s="10" t="s">
        <v>196</v>
      </c>
      <c r="J2" s="9" t="s">
        <v>155</v>
      </c>
      <c r="K2" s="10" t="s">
        <v>77</v>
      </c>
      <c r="L2" s="10" t="s">
        <v>46</v>
      </c>
      <c r="M2" s="10" t="s">
        <v>125</v>
      </c>
      <c r="N2" s="10" t="s">
        <v>44</v>
      </c>
      <c r="O2" s="11" t="str">
        <f>IDF!$B$33</f>
        <v>nationwidechildrens.org:Protocol:RNA-Extraction:01</v>
      </c>
      <c r="P2" s="9" t="s">
        <v>113</v>
      </c>
      <c r="Q2" s="10" t="s">
        <v>74</v>
      </c>
      <c r="R2" s="10" t="s">
        <v>46</v>
      </c>
      <c r="S2" s="11" t="str">
        <f>IDF!$C$33</f>
        <v>luriechildrens.org:Protocol:GeneExpressionArray-Labeling-Affymetrix-IVTExpress:01</v>
      </c>
      <c r="T2" s="9" t="str">
        <f>CONCATENATE($P2, " labeled extract")</f>
        <v>TARGET-51-PAEALX-01A-01R labeled extract</v>
      </c>
      <c r="U2" s="10" t="s">
        <v>136</v>
      </c>
      <c r="V2" s="10" t="s">
        <v>46</v>
      </c>
      <c r="W2" s="10" t="s">
        <v>75</v>
      </c>
      <c r="X2" s="10" t="s">
        <v>46</v>
      </c>
      <c r="Y2" s="11" t="str">
        <f>IDF!$D$33</f>
        <v>luriechildrens.org:Protocol:GeneExpressionArray-Hybridization-Affymetrix-U133Plus2:01</v>
      </c>
      <c r="Z2" s="10" t="s">
        <v>144</v>
      </c>
      <c r="AA2" s="10" t="s">
        <v>150</v>
      </c>
      <c r="AB2" s="9" t="str">
        <f>CONCATENATE($P2, " hybridization")</f>
        <v>TARGET-51-PAEALX-01A-01R hybridization</v>
      </c>
      <c r="AC2" s="10" t="s">
        <v>68</v>
      </c>
      <c r="AD2" s="10" t="s">
        <v>46</v>
      </c>
      <c r="AE2" s="10" t="s">
        <v>85</v>
      </c>
      <c r="AG2" s="11" t="str">
        <f>IDF!$E$33</f>
        <v>luriechildrens.org:Protocol:GeneExpressionArray-Scanning-Affymetrix-U133Plus2:01</v>
      </c>
      <c r="AI2" s="9" t="s">
        <v>98</v>
      </c>
      <c r="AJ2" s="10">
        <v>1</v>
      </c>
      <c r="AK2" s="11" t="str">
        <f>IDF!$F$33</f>
        <v>luriechildrens.org:Protocol:GeneExpressionArray-DataNormalization-RMA:01</v>
      </c>
      <c r="AL2" s="9" t="s">
        <v>145</v>
      </c>
      <c r="AM2" s="10">
        <v>2</v>
      </c>
      <c r="AN2" s="11" t="str">
        <f>IDF!$G$33</f>
        <v>luriechildrens.org:Protocol:GeneExpressionArray-CollapseDataset:01</v>
      </c>
      <c r="AO2" s="9" t="s">
        <v>146</v>
      </c>
      <c r="AP2" s="10">
        <v>3</v>
      </c>
      <c r="AQ2" s="10" t="s">
        <v>168</v>
      </c>
    </row>
    <row r="3" spans="1:43" x14ac:dyDescent="0.25">
      <c r="A3" s="9" t="s">
        <v>86</v>
      </c>
      <c r="B3" s="10" t="s">
        <v>97</v>
      </c>
      <c r="C3" s="10" t="s">
        <v>76</v>
      </c>
      <c r="D3" s="10" t="s">
        <v>46</v>
      </c>
      <c r="E3" s="10" t="s">
        <v>71</v>
      </c>
      <c r="F3" s="10" t="s">
        <v>47</v>
      </c>
      <c r="G3" s="10" t="s">
        <v>197</v>
      </c>
      <c r="H3" s="10" t="s">
        <v>44</v>
      </c>
      <c r="I3" s="10" t="s">
        <v>196</v>
      </c>
      <c r="J3" s="9" t="s">
        <v>155</v>
      </c>
      <c r="K3" s="10" t="s">
        <v>77</v>
      </c>
      <c r="L3" s="10" t="s">
        <v>46</v>
      </c>
      <c r="M3" s="10" t="s">
        <v>125</v>
      </c>
      <c r="N3" s="10" t="s">
        <v>44</v>
      </c>
      <c r="O3" s="11" t="str">
        <f>IDF!$B$33</f>
        <v>nationwidechildrens.org:Protocol:RNA-Extraction:01</v>
      </c>
      <c r="P3" s="9" t="s">
        <v>113</v>
      </c>
      <c r="Q3" s="10" t="s">
        <v>74</v>
      </c>
      <c r="R3" s="10" t="s">
        <v>46</v>
      </c>
      <c r="S3" s="11" t="str">
        <f>IDF!$C$33</f>
        <v>luriechildrens.org:Protocol:GeneExpressionArray-Labeling-Affymetrix-IVTExpress:01</v>
      </c>
      <c r="T3" s="9" t="str">
        <f t="shared" ref="T3:T53" si="0">CONCATENATE($P3, " labeled extract")</f>
        <v>TARGET-51-PAEALX-01A-01R labeled extract</v>
      </c>
      <c r="U3" s="10" t="s">
        <v>136</v>
      </c>
      <c r="V3" s="10" t="s">
        <v>46</v>
      </c>
      <c r="W3" s="10" t="s">
        <v>75</v>
      </c>
      <c r="X3" s="10" t="s">
        <v>46</v>
      </c>
      <c r="Y3" s="11" t="str">
        <f>IDF!$D$33</f>
        <v>luriechildrens.org:Protocol:GeneExpressionArray-Hybridization-Affymetrix-U133Plus2:01</v>
      </c>
      <c r="Z3" s="10" t="s">
        <v>144</v>
      </c>
      <c r="AA3" s="10" t="s">
        <v>150</v>
      </c>
      <c r="AB3" s="9" t="str">
        <f t="shared" ref="AB3:AB53" si="1">CONCATENATE($P3, " hybridization")</f>
        <v>TARGET-51-PAEALX-01A-01R hybridization</v>
      </c>
      <c r="AC3" s="10" t="s">
        <v>68</v>
      </c>
      <c r="AD3" s="10" t="s">
        <v>46</v>
      </c>
      <c r="AE3" s="10" t="s">
        <v>85</v>
      </c>
      <c r="AG3" s="11" t="str">
        <f>IDF!$E$33</f>
        <v>luriechildrens.org:Protocol:GeneExpressionArray-Scanning-Affymetrix-U133Plus2:01</v>
      </c>
      <c r="AI3" s="9" t="s">
        <v>98</v>
      </c>
      <c r="AJ3" s="10">
        <v>1</v>
      </c>
      <c r="AK3" s="11" t="str">
        <f>IDF!$F$33</f>
        <v>luriechildrens.org:Protocol:GeneExpressionArray-DataNormalization-RMA:01</v>
      </c>
      <c r="AL3" s="9" t="s">
        <v>145</v>
      </c>
      <c r="AM3" s="10">
        <v>2</v>
      </c>
      <c r="AN3" s="11" t="str">
        <f>IDF!$G$33</f>
        <v>luriechildrens.org:Protocol:GeneExpressionArray-CollapseDataset:01</v>
      </c>
      <c r="AO3" s="9" t="s">
        <v>147</v>
      </c>
      <c r="AP3" s="10">
        <v>3</v>
      </c>
      <c r="AQ3" s="10" t="s">
        <v>168</v>
      </c>
    </row>
    <row r="4" spans="1:43" x14ac:dyDescent="0.25">
      <c r="A4" s="9" t="s">
        <v>86</v>
      </c>
      <c r="B4" s="10" t="s">
        <v>97</v>
      </c>
      <c r="C4" s="10" t="s">
        <v>76</v>
      </c>
      <c r="D4" s="10" t="s">
        <v>46</v>
      </c>
      <c r="E4" s="10" t="s">
        <v>71</v>
      </c>
      <c r="F4" s="10" t="s">
        <v>47</v>
      </c>
      <c r="G4" s="10" t="s">
        <v>197</v>
      </c>
      <c r="H4" s="10" t="s">
        <v>44</v>
      </c>
      <c r="I4" s="10" t="s">
        <v>196</v>
      </c>
      <c r="J4" s="9" t="s">
        <v>155</v>
      </c>
      <c r="K4" s="10" t="s">
        <v>77</v>
      </c>
      <c r="L4" s="10" t="s">
        <v>46</v>
      </c>
      <c r="M4" s="10" t="s">
        <v>125</v>
      </c>
      <c r="N4" s="10" t="s">
        <v>44</v>
      </c>
      <c r="O4" s="11" t="str">
        <f>IDF!$B$33</f>
        <v>nationwidechildrens.org:Protocol:RNA-Extraction:01</v>
      </c>
      <c r="P4" s="9" t="s">
        <v>113</v>
      </c>
      <c r="Q4" s="10" t="s">
        <v>74</v>
      </c>
      <c r="R4" s="10" t="s">
        <v>46</v>
      </c>
      <c r="S4" s="11" t="str">
        <f>IDF!$C$33</f>
        <v>luriechildrens.org:Protocol:GeneExpressionArray-Labeling-Affymetrix-IVTExpress:01</v>
      </c>
      <c r="T4" s="9" t="str">
        <f t="shared" si="0"/>
        <v>TARGET-51-PAEALX-01A-01R labeled extract</v>
      </c>
      <c r="U4" s="10" t="s">
        <v>136</v>
      </c>
      <c r="V4" s="10" t="s">
        <v>46</v>
      </c>
      <c r="W4" s="10" t="s">
        <v>75</v>
      </c>
      <c r="X4" s="10" t="s">
        <v>46</v>
      </c>
      <c r="Y4" s="11" t="str">
        <f>IDF!$D$33</f>
        <v>luriechildrens.org:Protocol:GeneExpressionArray-Hybridization-Affymetrix-U133Plus2:01</v>
      </c>
      <c r="Z4" s="10" t="s">
        <v>144</v>
      </c>
      <c r="AA4" s="10" t="s">
        <v>150</v>
      </c>
      <c r="AB4" s="9" t="str">
        <f t="shared" si="1"/>
        <v>TARGET-51-PAEALX-01A-01R hybridization</v>
      </c>
      <c r="AC4" s="10" t="s">
        <v>68</v>
      </c>
      <c r="AD4" s="10" t="s">
        <v>46</v>
      </c>
      <c r="AE4" s="10" t="s">
        <v>85</v>
      </c>
      <c r="AG4" s="11" t="str">
        <f>IDF!$E$33</f>
        <v>luriechildrens.org:Protocol:GeneExpressionArray-Scanning-Affymetrix-U133Plus2:01</v>
      </c>
      <c r="AI4" s="9" t="s">
        <v>98</v>
      </c>
      <c r="AJ4" s="10">
        <v>1</v>
      </c>
      <c r="AK4" s="11" t="str">
        <f>IDF!$F$33</f>
        <v>luriechildrens.org:Protocol:GeneExpressionArray-DataNormalization-RMA:01</v>
      </c>
      <c r="AL4" s="9" t="s">
        <v>145</v>
      </c>
      <c r="AM4" s="10">
        <v>2</v>
      </c>
      <c r="AN4" s="11" t="str">
        <f>IDF!$G$33</f>
        <v>luriechildrens.org:Protocol:GeneExpressionArray-CollapseDataset:01</v>
      </c>
      <c r="AO4" s="9" t="s">
        <v>152</v>
      </c>
      <c r="AP4" s="10">
        <v>3</v>
      </c>
      <c r="AQ4" s="10" t="s">
        <v>168</v>
      </c>
    </row>
    <row r="5" spans="1:43" x14ac:dyDescent="0.25">
      <c r="A5" s="9" t="s">
        <v>86</v>
      </c>
      <c r="B5" s="10" t="s">
        <v>97</v>
      </c>
      <c r="C5" s="10" t="s">
        <v>76</v>
      </c>
      <c r="D5" s="10" t="s">
        <v>46</v>
      </c>
      <c r="E5" s="10" t="s">
        <v>71</v>
      </c>
      <c r="F5" s="10" t="s">
        <v>47</v>
      </c>
      <c r="G5" s="10" t="s">
        <v>197</v>
      </c>
      <c r="H5" s="10" t="s">
        <v>44</v>
      </c>
      <c r="I5" s="10" t="s">
        <v>196</v>
      </c>
      <c r="J5" s="9" t="s">
        <v>155</v>
      </c>
      <c r="K5" s="10" t="s">
        <v>77</v>
      </c>
      <c r="L5" s="10" t="s">
        <v>46</v>
      </c>
      <c r="M5" s="10" t="s">
        <v>125</v>
      </c>
      <c r="N5" s="10" t="s">
        <v>44</v>
      </c>
      <c r="O5" s="11" t="str">
        <f>IDF!$B$33</f>
        <v>nationwidechildrens.org:Protocol:RNA-Extraction:01</v>
      </c>
      <c r="P5" s="9" t="s">
        <v>113</v>
      </c>
      <c r="Q5" s="10" t="s">
        <v>74</v>
      </c>
      <c r="R5" s="10" t="s">
        <v>46</v>
      </c>
      <c r="S5" s="11" t="str">
        <f>IDF!$C$33</f>
        <v>luriechildrens.org:Protocol:GeneExpressionArray-Labeling-Affymetrix-IVTExpress:01</v>
      </c>
      <c r="T5" s="9" t="str">
        <f t="shared" si="0"/>
        <v>TARGET-51-PAEALX-01A-01R labeled extract</v>
      </c>
      <c r="U5" s="10" t="s">
        <v>136</v>
      </c>
      <c r="V5" s="10" t="s">
        <v>46</v>
      </c>
      <c r="W5" s="10" t="s">
        <v>75</v>
      </c>
      <c r="X5" s="10" t="s">
        <v>46</v>
      </c>
      <c r="Y5" s="11" t="str">
        <f>IDF!$D$33</f>
        <v>luriechildrens.org:Protocol:GeneExpressionArray-Hybridization-Affymetrix-U133Plus2:01</v>
      </c>
      <c r="Z5" s="10" t="s">
        <v>144</v>
      </c>
      <c r="AA5" s="10" t="s">
        <v>150</v>
      </c>
      <c r="AB5" s="9" t="str">
        <f t="shared" si="1"/>
        <v>TARGET-51-PAEALX-01A-01R hybridization</v>
      </c>
      <c r="AC5" s="10" t="s">
        <v>68</v>
      </c>
      <c r="AD5" s="10" t="s">
        <v>46</v>
      </c>
      <c r="AE5" s="10" t="s">
        <v>85</v>
      </c>
      <c r="AG5" s="11" t="str">
        <f>IDF!$E$33</f>
        <v>luriechildrens.org:Protocol:GeneExpressionArray-Scanning-Affymetrix-U133Plus2:01</v>
      </c>
      <c r="AI5" s="9" t="s">
        <v>98</v>
      </c>
      <c r="AJ5" s="10">
        <v>1</v>
      </c>
      <c r="AK5" s="11" t="str">
        <f>IDF!$F$33</f>
        <v>luriechildrens.org:Protocol:GeneExpressionArray-DataNormalization-RMA:01</v>
      </c>
      <c r="AL5" s="9" t="s">
        <v>145</v>
      </c>
      <c r="AM5" s="10">
        <v>2</v>
      </c>
      <c r="AN5" s="11" t="str">
        <f>IDF!$G$33</f>
        <v>luriechildrens.org:Protocol:GeneExpressionArray-CollapseDataset:01</v>
      </c>
      <c r="AO5" s="9" t="s">
        <v>153</v>
      </c>
      <c r="AP5" s="10">
        <v>3</v>
      </c>
      <c r="AQ5" s="10" t="s">
        <v>168</v>
      </c>
    </row>
    <row r="6" spans="1:43" x14ac:dyDescent="0.25">
      <c r="A6" s="9" t="s">
        <v>109</v>
      </c>
      <c r="B6" s="10" t="s">
        <v>97</v>
      </c>
      <c r="C6" s="10" t="s">
        <v>76</v>
      </c>
      <c r="D6" s="10" t="s">
        <v>46</v>
      </c>
      <c r="E6" s="10" t="s">
        <v>71</v>
      </c>
      <c r="F6" s="10" t="s">
        <v>47</v>
      </c>
      <c r="G6" s="10" t="s">
        <v>197</v>
      </c>
      <c r="H6" s="10" t="s">
        <v>44</v>
      </c>
      <c r="I6" s="10" t="s">
        <v>196</v>
      </c>
      <c r="J6" s="9" t="s">
        <v>156</v>
      </c>
      <c r="K6" s="10" t="s">
        <v>77</v>
      </c>
      <c r="L6" s="10" t="s">
        <v>46</v>
      </c>
      <c r="M6" s="10" t="s">
        <v>125</v>
      </c>
      <c r="N6" s="10" t="s">
        <v>44</v>
      </c>
      <c r="O6" s="11" t="str">
        <f>IDF!$B$33</f>
        <v>nationwidechildrens.org:Protocol:RNA-Extraction:01</v>
      </c>
      <c r="P6" s="9" t="s">
        <v>148</v>
      </c>
      <c r="Q6" s="10" t="s">
        <v>74</v>
      </c>
      <c r="R6" s="10" t="s">
        <v>46</v>
      </c>
      <c r="S6" s="11" t="str">
        <f>IDF!$C$33</f>
        <v>luriechildrens.org:Protocol:GeneExpressionArray-Labeling-Affymetrix-IVTExpress:01</v>
      </c>
      <c r="T6" s="9" t="str">
        <f t="shared" si="0"/>
        <v>TARGET-51-PAJLIV-01A-01R labeled extract</v>
      </c>
      <c r="U6" s="10" t="s">
        <v>136</v>
      </c>
      <c r="V6" s="10" t="s">
        <v>46</v>
      </c>
      <c r="W6" s="10" t="s">
        <v>75</v>
      </c>
      <c r="X6" s="10" t="s">
        <v>46</v>
      </c>
      <c r="Y6" s="11" t="str">
        <f>IDF!$D$33</f>
        <v>luriechildrens.org:Protocol:GeneExpressionArray-Hybridization-Affymetrix-U133Plus2:01</v>
      </c>
      <c r="Z6" s="10" t="s">
        <v>144</v>
      </c>
      <c r="AA6" s="10" t="s">
        <v>150</v>
      </c>
      <c r="AB6" s="9" t="str">
        <f t="shared" si="1"/>
        <v>TARGET-51-PAJLIV-01A-01R hybridization</v>
      </c>
      <c r="AC6" s="10" t="s">
        <v>68</v>
      </c>
      <c r="AD6" s="10" t="s">
        <v>46</v>
      </c>
      <c r="AE6" s="10" t="s">
        <v>85</v>
      </c>
      <c r="AG6" s="11" t="str">
        <f>IDF!$E$33</f>
        <v>luriechildrens.org:Protocol:GeneExpressionArray-Scanning-Affymetrix-U133Plus2:01</v>
      </c>
      <c r="AI6" s="9" t="s">
        <v>149</v>
      </c>
      <c r="AJ6" s="10">
        <v>1</v>
      </c>
      <c r="AK6" s="11" t="str">
        <f>IDF!$F$33</f>
        <v>luriechildrens.org:Protocol:GeneExpressionArray-DataNormalization-RMA:01</v>
      </c>
      <c r="AL6" s="9" t="s">
        <v>145</v>
      </c>
      <c r="AM6" s="10">
        <v>2</v>
      </c>
      <c r="AN6" s="11" t="str">
        <f>IDF!$G$33</f>
        <v>luriechildrens.org:Protocol:GeneExpressionArray-CollapseDataset:01</v>
      </c>
      <c r="AO6" s="9" t="s">
        <v>146</v>
      </c>
      <c r="AP6" s="10">
        <v>3</v>
      </c>
      <c r="AQ6" s="10" t="s">
        <v>168</v>
      </c>
    </row>
    <row r="7" spans="1:43" x14ac:dyDescent="0.25">
      <c r="A7" s="9" t="s">
        <v>109</v>
      </c>
      <c r="B7" s="10" t="s">
        <v>97</v>
      </c>
      <c r="C7" s="10" t="s">
        <v>76</v>
      </c>
      <c r="D7" s="10" t="s">
        <v>46</v>
      </c>
      <c r="E7" s="10" t="s">
        <v>71</v>
      </c>
      <c r="F7" s="10" t="s">
        <v>47</v>
      </c>
      <c r="G7" s="10" t="s">
        <v>197</v>
      </c>
      <c r="H7" s="10" t="s">
        <v>44</v>
      </c>
      <c r="I7" s="10" t="s">
        <v>196</v>
      </c>
      <c r="J7" s="9" t="s">
        <v>156</v>
      </c>
      <c r="K7" s="10" t="s">
        <v>77</v>
      </c>
      <c r="L7" s="10" t="s">
        <v>46</v>
      </c>
      <c r="M7" s="10" t="s">
        <v>125</v>
      </c>
      <c r="N7" s="10" t="s">
        <v>44</v>
      </c>
      <c r="O7" s="11" t="str">
        <f>IDF!$B$33</f>
        <v>nationwidechildrens.org:Protocol:RNA-Extraction:01</v>
      </c>
      <c r="P7" s="9" t="s">
        <v>148</v>
      </c>
      <c r="Q7" s="10" t="s">
        <v>74</v>
      </c>
      <c r="R7" s="10" t="s">
        <v>46</v>
      </c>
      <c r="S7" s="11" t="str">
        <f>IDF!$C$33</f>
        <v>luriechildrens.org:Protocol:GeneExpressionArray-Labeling-Affymetrix-IVTExpress:01</v>
      </c>
      <c r="T7" s="9" t="str">
        <f t="shared" si="0"/>
        <v>TARGET-51-PAJLIV-01A-01R labeled extract</v>
      </c>
      <c r="U7" s="10" t="s">
        <v>136</v>
      </c>
      <c r="V7" s="10" t="s">
        <v>46</v>
      </c>
      <c r="W7" s="10" t="s">
        <v>75</v>
      </c>
      <c r="X7" s="10" t="s">
        <v>46</v>
      </c>
      <c r="Y7" s="11" t="str">
        <f>IDF!$D$33</f>
        <v>luriechildrens.org:Protocol:GeneExpressionArray-Hybridization-Affymetrix-U133Plus2:01</v>
      </c>
      <c r="Z7" s="10" t="s">
        <v>144</v>
      </c>
      <c r="AA7" s="10" t="s">
        <v>150</v>
      </c>
      <c r="AB7" s="9" t="str">
        <f t="shared" si="1"/>
        <v>TARGET-51-PAJLIV-01A-01R hybridization</v>
      </c>
      <c r="AC7" s="10" t="s">
        <v>68</v>
      </c>
      <c r="AD7" s="10" t="s">
        <v>46</v>
      </c>
      <c r="AE7" s="10" t="s">
        <v>85</v>
      </c>
      <c r="AG7" s="11" t="str">
        <f>IDF!$E$33</f>
        <v>luriechildrens.org:Protocol:GeneExpressionArray-Scanning-Affymetrix-U133Plus2:01</v>
      </c>
      <c r="AI7" s="9" t="s">
        <v>149</v>
      </c>
      <c r="AJ7" s="10">
        <v>1</v>
      </c>
      <c r="AK7" s="11" t="str">
        <f>IDF!$F$33</f>
        <v>luriechildrens.org:Protocol:GeneExpressionArray-DataNormalization-RMA:01</v>
      </c>
      <c r="AL7" s="9" t="s">
        <v>145</v>
      </c>
      <c r="AM7" s="10">
        <v>2</v>
      </c>
      <c r="AN7" s="11" t="str">
        <f>IDF!$G$33</f>
        <v>luriechildrens.org:Protocol:GeneExpressionArray-CollapseDataset:01</v>
      </c>
      <c r="AO7" s="9" t="s">
        <v>147</v>
      </c>
      <c r="AP7" s="10">
        <v>3</v>
      </c>
      <c r="AQ7" s="10" t="s">
        <v>168</v>
      </c>
    </row>
    <row r="8" spans="1:43" x14ac:dyDescent="0.25">
      <c r="A8" s="9" t="s">
        <v>109</v>
      </c>
      <c r="B8" s="10" t="s">
        <v>97</v>
      </c>
      <c r="C8" s="10" t="s">
        <v>76</v>
      </c>
      <c r="D8" s="10" t="s">
        <v>46</v>
      </c>
      <c r="E8" s="10" t="s">
        <v>71</v>
      </c>
      <c r="F8" s="10" t="s">
        <v>47</v>
      </c>
      <c r="G8" s="10" t="s">
        <v>197</v>
      </c>
      <c r="H8" s="10" t="s">
        <v>44</v>
      </c>
      <c r="I8" s="10" t="s">
        <v>196</v>
      </c>
      <c r="J8" s="9" t="s">
        <v>156</v>
      </c>
      <c r="K8" s="10" t="s">
        <v>77</v>
      </c>
      <c r="L8" s="10" t="s">
        <v>46</v>
      </c>
      <c r="M8" s="10" t="s">
        <v>125</v>
      </c>
      <c r="N8" s="10" t="s">
        <v>44</v>
      </c>
      <c r="O8" s="11" t="str">
        <f>IDF!$B$33</f>
        <v>nationwidechildrens.org:Protocol:RNA-Extraction:01</v>
      </c>
      <c r="P8" s="9" t="s">
        <v>148</v>
      </c>
      <c r="Q8" s="10" t="s">
        <v>74</v>
      </c>
      <c r="R8" s="10" t="s">
        <v>46</v>
      </c>
      <c r="S8" s="11" t="str">
        <f>IDF!$C$33</f>
        <v>luriechildrens.org:Protocol:GeneExpressionArray-Labeling-Affymetrix-IVTExpress:01</v>
      </c>
      <c r="T8" s="9" t="str">
        <f t="shared" si="0"/>
        <v>TARGET-51-PAJLIV-01A-01R labeled extract</v>
      </c>
      <c r="U8" s="10" t="s">
        <v>136</v>
      </c>
      <c r="V8" s="10" t="s">
        <v>46</v>
      </c>
      <c r="W8" s="10" t="s">
        <v>75</v>
      </c>
      <c r="X8" s="10" t="s">
        <v>46</v>
      </c>
      <c r="Y8" s="11" t="str">
        <f>IDF!$D$33</f>
        <v>luriechildrens.org:Protocol:GeneExpressionArray-Hybridization-Affymetrix-U133Plus2:01</v>
      </c>
      <c r="Z8" s="10" t="s">
        <v>144</v>
      </c>
      <c r="AA8" s="10" t="s">
        <v>150</v>
      </c>
      <c r="AB8" s="9" t="str">
        <f t="shared" si="1"/>
        <v>TARGET-51-PAJLIV-01A-01R hybridization</v>
      </c>
      <c r="AC8" s="10" t="s">
        <v>68</v>
      </c>
      <c r="AD8" s="10" t="s">
        <v>46</v>
      </c>
      <c r="AE8" s="10" t="s">
        <v>85</v>
      </c>
      <c r="AG8" s="11" t="str">
        <f>IDF!$E$33</f>
        <v>luriechildrens.org:Protocol:GeneExpressionArray-Scanning-Affymetrix-U133Plus2:01</v>
      </c>
      <c r="AI8" s="9" t="s">
        <v>149</v>
      </c>
      <c r="AJ8" s="10">
        <v>1</v>
      </c>
      <c r="AK8" s="11" t="str">
        <f>IDF!$F$33</f>
        <v>luriechildrens.org:Protocol:GeneExpressionArray-DataNormalization-RMA:01</v>
      </c>
      <c r="AL8" s="9" t="s">
        <v>145</v>
      </c>
      <c r="AM8" s="10">
        <v>2</v>
      </c>
      <c r="AN8" s="11" t="str">
        <f>IDF!$G$33</f>
        <v>luriechildrens.org:Protocol:GeneExpressionArray-CollapseDataset:01</v>
      </c>
      <c r="AO8" s="9" t="s">
        <v>152</v>
      </c>
      <c r="AP8" s="10">
        <v>3</v>
      </c>
      <c r="AQ8" s="10" t="s">
        <v>168</v>
      </c>
    </row>
    <row r="9" spans="1:43" x14ac:dyDescent="0.25">
      <c r="A9" s="9" t="s">
        <v>109</v>
      </c>
      <c r="B9" s="10" t="s">
        <v>97</v>
      </c>
      <c r="C9" s="10" t="s">
        <v>76</v>
      </c>
      <c r="D9" s="10" t="s">
        <v>46</v>
      </c>
      <c r="E9" s="10" t="s">
        <v>71</v>
      </c>
      <c r="F9" s="10" t="s">
        <v>47</v>
      </c>
      <c r="G9" s="10" t="s">
        <v>197</v>
      </c>
      <c r="H9" s="10" t="s">
        <v>44</v>
      </c>
      <c r="I9" s="10" t="s">
        <v>196</v>
      </c>
      <c r="J9" s="9" t="s">
        <v>156</v>
      </c>
      <c r="K9" s="10" t="s">
        <v>77</v>
      </c>
      <c r="L9" s="10" t="s">
        <v>46</v>
      </c>
      <c r="M9" s="10" t="s">
        <v>125</v>
      </c>
      <c r="N9" s="10" t="s">
        <v>44</v>
      </c>
      <c r="O9" s="11" t="str">
        <f>IDF!$B$33</f>
        <v>nationwidechildrens.org:Protocol:RNA-Extraction:01</v>
      </c>
      <c r="P9" s="9" t="s">
        <v>148</v>
      </c>
      <c r="Q9" s="10" t="s">
        <v>74</v>
      </c>
      <c r="R9" s="10" t="s">
        <v>46</v>
      </c>
      <c r="S9" s="11" t="str">
        <f>IDF!$C$33</f>
        <v>luriechildrens.org:Protocol:GeneExpressionArray-Labeling-Affymetrix-IVTExpress:01</v>
      </c>
      <c r="T9" s="9" t="str">
        <f t="shared" si="0"/>
        <v>TARGET-51-PAJLIV-01A-01R labeled extract</v>
      </c>
      <c r="U9" s="10" t="s">
        <v>136</v>
      </c>
      <c r="V9" s="10" t="s">
        <v>46</v>
      </c>
      <c r="W9" s="10" t="s">
        <v>75</v>
      </c>
      <c r="X9" s="10" t="s">
        <v>46</v>
      </c>
      <c r="Y9" s="11" t="str">
        <f>IDF!$D$33</f>
        <v>luriechildrens.org:Protocol:GeneExpressionArray-Hybridization-Affymetrix-U133Plus2:01</v>
      </c>
      <c r="Z9" s="10" t="s">
        <v>144</v>
      </c>
      <c r="AA9" s="10" t="s">
        <v>150</v>
      </c>
      <c r="AB9" s="9" t="str">
        <f t="shared" si="1"/>
        <v>TARGET-51-PAJLIV-01A-01R hybridization</v>
      </c>
      <c r="AC9" s="10" t="s">
        <v>68</v>
      </c>
      <c r="AD9" s="10" t="s">
        <v>46</v>
      </c>
      <c r="AE9" s="10" t="s">
        <v>85</v>
      </c>
      <c r="AG9" s="11" t="str">
        <f>IDF!$E$33</f>
        <v>luriechildrens.org:Protocol:GeneExpressionArray-Scanning-Affymetrix-U133Plus2:01</v>
      </c>
      <c r="AI9" s="9" t="s">
        <v>149</v>
      </c>
      <c r="AJ9" s="10">
        <v>1</v>
      </c>
      <c r="AK9" s="11" t="str">
        <f>IDF!$F$33</f>
        <v>luriechildrens.org:Protocol:GeneExpressionArray-DataNormalization-RMA:01</v>
      </c>
      <c r="AL9" s="9" t="s">
        <v>145</v>
      </c>
      <c r="AM9" s="10">
        <v>2</v>
      </c>
      <c r="AN9" s="11" t="str">
        <f>IDF!$G$33</f>
        <v>luriechildrens.org:Protocol:GeneExpressionArray-CollapseDataset:01</v>
      </c>
      <c r="AO9" s="9" t="s">
        <v>153</v>
      </c>
      <c r="AP9" s="10">
        <v>3</v>
      </c>
      <c r="AQ9" s="10" t="s">
        <v>168</v>
      </c>
    </row>
    <row r="10" spans="1:43" x14ac:dyDescent="0.25">
      <c r="A10" s="9" t="s">
        <v>87</v>
      </c>
      <c r="B10" s="10" t="s">
        <v>97</v>
      </c>
      <c r="C10" s="10" t="s">
        <v>76</v>
      </c>
      <c r="D10" s="10" t="s">
        <v>46</v>
      </c>
      <c r="E10" s="10" t="s">
        <v>71</v>
      </c>
      <c r="F10" s="10" t="s">
        <v>47</v>
      </c>
      <c r="G10" s="10" t="s">
        <v>197</v>
      </c>
      <c r="H10" s="10" t="s">
        <v>44</v>
      </c>
      <c r="I10" s="10" t="s">
        <v>196</v>
      </c>
      <c r="J10" s="9" t="s">
        <v>157</v>
      </c>
      <c r="K10" s="10" t="s">
        <v>77</v>
      </c>
      <c r="L10" s="10" t="s">
        <v>46</v>
      </c>
      <c r="M10" s="10" t="s">
        <v>125</v>
      </c>
      <c r="N10" s="10" t="s">
        <v>44</v>
      </c>
      <c r="O10" s="11" t="str">
        <f>IDF!$B$33</f>
        <v>nationwidechildrens.org:Protocol:RNA-Extraction:01</v>
      </c>
      <c r="P10" s="9" t="s">
        <v>114</v>
      </c>
      <c r="Q10" s="10" t="s">
        <v>74</v>
      </c>
      <c r="R10" s="10" t="s">
        <v>46</v>
      </c>
      <c r="S10" s="11" t="str">
        <f>IDF!$C$33</f>
        <v>luriechildrens.org:Protocol:GeneExpressionArray-Labeling-Affymetrix-IVTExpress:01</v>
      </c>
      <c r="T10" s="9" t="str">
        <f t="shared" si="0"/>
        <v>TARGET-51-PAJLWU-01A-01R labeled extract</v>
      </c>
      <c r="U10" s="10" t="s">
        <v>136</v>
      </c>
      <c r="V10" s="10" t="s">
        <v>46</v>
      </c>
      <c r="W10" s="10" t="s">
        <v>75</v>
      </c>
      <c r="X10" s="10" t="s">
        <v>46</v>
      </c>
      <c r="Y10" s="11" t="str">
        <f>IDF!$D$33</f>
        <v>luriechildrens.org:Protocol:GeneExpressionArray-Hybridization-Affymetrix-U133Plus2:01</v>
      </c>
      <c r="Z10" s="10" t="s">
        <v>144</v>
      </c>
      <c r="AA10" s="10" t="s">
        <v>151</v>
      </c>
      <c r="AB10" s="9" t="str">
        <f t="shared" si="1"/>
        <v>TARGET-51-PAJLWU-01A-01R hybridization</v>
      </c>
      <c r="AC10" s="10" t="s">
        <v>68</v>
      </c>
      <c r="AD10" s="10" t="s">
        <v>46</v>
      </c>
      <c r="AE10" s="10" t="s">
        <v>85</v>
      </c>
      <c r="AG10" s="11" t="str">
        <f>IDF!$E$33</f>
        <v>luriechildrens.org:Protocol:GeneExpressionArray-Scanning-Affymetrix-U133Plus2:01</v>
      </c>
      <c r="AI10" s="9" t="s">
        <v>99</v>
      </c>
      <c r="AJ10" s="10">
        <v>1</v>
      </c>
      <c r="AK10" s="11" t="str">
        <f>IDF!$F$33</f>
        <v>luriechildrens.org:Protocol:GeneExpressionArray-DataNormalization-RMA:01</v>
      </c>
      <c r="AL10" s="9" t="s">
        <v>145</v>
      </c>
      <c r="AM10" s="10">
        <v>2</v>
      </c>
      <c r="AN10" s="11" t="str">
        <f>IDF!$G$33</f>
        <v>luriechildrens.org:Protocol:GeneExpressionArray-CollapseDataset:01</v>
      </c>
      <c r="AO10" s="9" t="s">
        <v>146</v>
      </c>
      <c r="AP10" s="10">
        <v>3</v>
      </c>
      <c r="AQ10" s="10" t="s">
        <v>168</v>
      </c>
    </row>
    <row r="11" spans="1:43" x14ac:dyDescent="0.25">
      <c r="A11" s="9" t="s">
        <v>87</v>
      </c>
      <c r="B11" s="10" t="s">
        <v>97</v>
      </c>
      <c r="C11" s="10" t="s">
        <v>76</v>
      </c>
      <c r="D11" s="10" t="s">
        <v>46</v>
      </c>
      <c r="E11" s="10" t="s">
        <v>71</v>
      </c>
      <c r="F11" s="10" t="s">
        <v>47</v>
      </c>
      <c r="G11" s="10" t="s">
        <v>197</v>
      </c>
      <c r="H11" s="10" t="s">
        <v>44</v>
      </c>
      <c r="I11" s="10" t="s">
        <v>196</v>
      </c>
      <c r="J11" s="9" t="s">
        <v>157</v>
      </c>
      <c r="K11" s="10" t="s">
        <v>77</v>
      </c>
      <c r="L11" s="10" t="s">
        <v>46</v>
      </c>
      <c r="M11" s="10" t="s">
        <v>125</v>
      </c>
      <c r="N11" s="10" t="s">
        <v>44</v>
      </c>
      <c r="O11" s="11" t="str">
        <f>IDF!$B$33</f>
        <v>nationwidechildrens.org:Protocol:RNA-Extraction:01</v>
      </c>
      <c r="P11" s="9" t="s">
        <v>114</v>
      </c>
      <c r="Q11" s="10" t="s">
        <v>74</v>
      </c>
      <c r="R11" s="10" t="s">
        <v>46</v>
      </c>
      <c r="S11" s="11" t="str">
        <f>IDF!$C$33</f>
        <v>luriechildrens.org:Protocol:GeneExpressionArray-Labeling-Affymetrix-IVTExpress:01</v>
      </c>
      <c r="T11" s="9" t="str">
        <f t="shared" si="0"/>
        <v>TARGET-51-PAJLWU-01A-01R labeled extract</v>
      </c>
      <c r="U11" s="10" t="s">
        <v>136</v>
      </c>
      <c r="V11" s="10" t="s">
        <v>46</v>
      </c>
      <c r="W11" s="10" t="s">
        <v>75</v>
      </c>
      <c r="X11" s="10" t="s">
        <v>46</v>
      </c>
      <c r="Y11" s="11" t="str">
        <f>IDF!$D$33</f>
        <v>luriechildrens.org:Protocol:GeneExpressionArray-Hybridization-Affymetrix-U133Plus2:01</v>
      </c>
      <c r="Z11" s="10" t="s">
        <v>144</v>
      </c>
      <c r="AA11" s="10" t="s">
        <v>151</v>
      </c>
      <c r="AB11" s="9" t="str">
        <f t="shared" si="1"/>
        <v>TARGET-51-PAJLWU-01A-01R hybridization</v>
      </c>
      <c r="AC11" s="10" t="s">
        <v>68</v>
      </c>
      <c r="AD11" s="10" t="s">
        <v>46</v>
      </c>
      <c r="AE11" s="10" t="s">
        <v>85</v>
      </c>
      <c r="AG11" s="11" t="str">
        <f>IDF!$E$33</f>
        <v>luriechildrens.org:Protocol:GeneExpressionArray-Scanning-Affymetrix-U133Plus2:01</v>
      </c>
      <c r="AI11" s="9" t="s">
        <v>99</v>
      </c>
      <c r="AJ11" s="10">
        <v>1</v>
      </c>
      <c r="AK11" s="11" t="str">
        <f>IDF!$F$33</f>
        <v>luriechildrens.org:Protocol:GeneExpressionArray-DataNormalization-RMA:01</v>
      </c>
      <c r="AL11" s="9" t="s">
        <v>145</v>
      </c>
      <c r="AM11" s="10">
        <v>2</v>
      </c>
      <c r="AN11" s="11" t="str">
        <f>IDF!$G$33</f>
        <v>luriechildrens.org:Protocol:GeneExpressionArray-CollapseDataset:01</v>
      </c>
      <c r="AO11" s="9" t="s">
        <v>147</v>
      </c>
      <c r="AP11" s="10">
        <v>3</v>
      </c>
      <c r="AQ11" s="10" t="s">
        <v>168</v>
      </c>
    </row>
    <row r="12" spans="1:43" x14ac:dyDescent="0.25">
      <c r="A12" s="9" t="s">
        <v>87</v>
      </c>
      <c r="B12" s="10" t="s">
        <v>97</v>
      </c>
      <c r="C12" s="10" t="s">
        <v>76</v>
      </c>
      <c r="D12" s="10" t="s">
        <v>46</v>
      </c>
      <c r="E12" s="10" t="s">
        <v>71</v>
      </c>
      <c r="F12" s="10" t="s">
        <v>47</v>
      </c>
      <c r="G12" s="10" t="s">
        <v>197</v>
      </c>
      <c r="H12" s="10" t="s">
        <v>44</v>
      </c>
      <c r="I12" s="10" t="s">
        <v>196</v>
      </c>
      <c r="J12" s="9" t="s">
        <v>157</v>
      </c>
      <c r="K12" s="10" t="s">
        <v>77</v>
      </c>
      <c r="L12" s="10" t="s">
        <v>46</v>
      </c>
      <c r="M12" s="10" t="s">
        <v>125</v>
      </c>
      <c r="N12" s="10" t="s">
        <v>44</v>
      </c>
      <c r="O12" s="11" t="str">
        <f>IDF!$B$33</f>
        <v>nationwidechildrens.org:Protocol:RNA-Extraction:01</v>
      </c>
      <c r="P12" s="9" t="s">
        <v>114</v>
      </c>
      <c r="Q12" s="10" t="s">
        <v>74</v>
      </c>
      <c r="R12" s="10" t="s">
        <v>46</v>
      </c>
      <c r="S12" s="11" t="str">
        <f>IDF!$C$33</f>
        <v>luriechildrens.org:Protocol:GeneExpressionArray-Labeling-Affymetrix-IVTExpress:01</v>
      </c>
      <c r="T12" s="9" t="str">
        <f t="shared" si="0"/>
        <v>TARGET-51-PAJLWU-01A-01R labeled extract</v>
      </c>
      <c r="U12" s="10" t="s">
        <v>136</v>
      </c>
      <c r="V12" s="10" t="s">
        <v>46</v>
      </c>
      <c r="W12" s="10" t="s">
        <v>75</v>
      </c>
      <c r="X12" s="10" t="s">
        <v>46</v>
      </c>
      <c r="Y12" s="11" t="str">
        <f>IDF!$D$33</f>
        <v>luriechildrens.org:Protocol:GeneExpressionArray-Hybridization-Affymetrix-U133Plus2:01</v>
      </c>
      <c r="Z12" s="10" t="s">
        <v>144</v>
      </c>
      <c r="AA12" s="10" t="s">
        <v>151</v>
      </c>
      <c r="AB12" s="9" t="str">
        <f t="shared" si="1"/>
        <v>TARGET-51-PAJLWU-01A-01R hybridization</v>
      </c>
      <c r="AC12" s="10" t="s">
        <v>68</v>
      </c>
      <c r="AD12" s="10" t="s">
        <v>46</v>
      </c>
      <c r="AE12" s="10" t="s">
        <v>85</v>
      </c>
      <c r="AG12" s="11" t="str">
        <f>IDF!$E$33</f>
        <v>luriechildrens.org:Protocol:GeneExpressionArray-Scanning-Affymetrix-U133Plus2:01</v>
      </c>
      <c r="AI12" s="9" t="s">
        <v>99</v>
      </c>
      <c r="AJ12" s="10">
        <v>1</v>
      </c>
      <c r="AK12" s="11" t="str">
        <f>IDF!$F$33</f>
        <v>luriechildrens.org:Protocol:GeneExpressionArray-DataNormalization-RMA:01</v>
      </c>
      <c r="AL12" s="9" t="s">
        <v>145</v>
      </c>
      <c r="AM12" s="10">
        <v>2</v>
      </c>
      <c r="AN12" s="11" t="str">
        <f>IDF!$G$33</f>
        <v>luriechildrens.org:Protocol:GeneExpressionArray-CollapseDataset:01</v>
      </c>
      <c r="AO12" s="9" t="s">
        <v>152</v>
      </c>
      <c r="AP12" s="10">
        <v>3</v>
      </c>
      <c r="AQ12" s="10" t="s">
        <v>168</v>
      </c>
    </row>
    <row r="13" spans="1:43" x14ac:dyDescent="0.25">
      <c r="A13" s="9" t="s">
        <v>87</v>
      </c>
      <c r="B13" s="10" t="s">
        <v>97</v>
      </c>
      <c r="C13" s="10" t="s">
        <v>76</v>
      </c>
      <c r="D13" s="10" t="s">
        <v>46</v>
      </c>
      <c r="E13" s="10" t="s">
        <v>71</v>
      </c>
      <c r="F13" s="10" t="s">
        <v>47</v>
      </c>
      <c r="G13" s="10" t="s">
        <v>197</v>
      </c>
      <c r="H13" s="10" t="s">
        <v>44</v>
      </c>
      <c r="I13" s="10" t="s">
        <v>196</v>
      </c>
      <c r="J13" s="9" t="s">
        <v>157</v>
      </c>
      <c r="K13" s="10" t="s">
        <v>77</v>
      </c>
      <c r="L13" s="10" t="s">
        <v>46</v>
      </c>
      <c r="M13" s="10" t="s">
        <v>125</v>
      </c>
      <c r="N13" s="10" t="s">
        <v>44</v>
      </c>
      <c r="O13" s="11" t="str">
        <f>IDF!$B$33</f>
        <v>nationwidechildrens.org:Protocol:RNA-Extraction:01</v>
      </c>
      <c r="P13" s="9" t="s">
        <v>114</v>
      </c>
      <c r="Q13" s="10" t="s">
        <v>74</v>
      </c>
      <c r="R13" s="10" t="s">
        <v>46</v>
      </c>
      <c r="S13" s="11" t="str">
        <f>IDF!$C$33</f>
        <v>luriechildrens.org:Protocol:GeneExpressionArray-Labeling-Affymetrix-IVTExpress:01</v>
      </c>
      <c r="T13" s="9" t="str">
        <f t="shared" si="0"/>
        <v>TARGET-51-PAJLWU-01A-01R labeled extract</v>
      </c>
      <c r="U13" s="10" t="s">
        <v>136</v>
      </c>
      <c r="V13" s="10" t="s">
        <v>46</v>
      </c>
      <c r="W13" s="10" t="s">
        <v>75</v>
      </c>
      <c r="X13" s="10" t="s">
        <v>46</v>
      </c>
      <c r="Y13" s="11" t="str">
        <f>IDF!$D$33</f>
        <v>luriechildrens.org:Protocol:GeneExpressionArray-Hybridization-Affymetrix-U133Plus2:01</v>
      </c>
      <c r="Z13" s="10" t="s">
        <v>144</v>
      </c>
      <c r="AA13" s="10" t="s">
        <v>151</v>
      </c>
      <c r="AB13" s="9" t="str">
        <f t="shared" si="1"/>
        <v>TARGET-51-PAJLWU-01A-01R hybridization</v>
      </c>
      <c r="AC13" s="10" t="s">
        <v>68</v>
      </c>
      <c r="AD13" s="10" t="s">
        <v>46</v>
      </c>
      <c r="AE13" s="10" t="s">
        <v>85</v>
      </c>
      <c r="AG13" s="11" t="str">
        <f>IDF!$E$33</f>
        <v>luriechildrens.org:Protocol:GeneExpressionArray-Scanning-Affymetrix-U133Plus2:01</v>
      </c>
      <c r="AI13" s="9" t="s">
        <v>99</v>
      </c>
      <c r="AJ13" s="10">
        <v>1</v>
      </c>
      <c r="AK13" s="11" t="str">
        <f>IDF!$F$33</f>
        <v>luriechildrens.org:Protocol:GeneExpressionArray-DataNormalization-RMA:01</v>
      </c>
      <c r="AL13" s="9" t="s">
        <v>145</v>
      </c>
      <c r="AM13" s="10">
        <v>2</v>
      </c>
      <c r="AN13" s="11" t="str">
        <f>IDF!$G$33</f>
        <v>luriechildrens.org:Protocol:GeneExpressionArray-CollapseDataset:01</v>
      </c>
      <c r="AO13" s="9" t="s">
        <v>153</v>
      </c>
      <c r="AP13" s="10">
        <v>3</v>
      </c>
      <c r="AQ13" s="10" t="s">
        <v>168</v>
      </c>
    </row>
    <row r="14" spans="1:43" x14ac:dyDescent="0.25">
      <c r="A14" s="9" t="s">
        <v>88</v>
      </c>
      <c r="B14" s="10" t="s">
        <v>97</v>
      </c>
      <c r="C14" s="10" t="s">
        <v>76</v>
      </c>
      <c r="D14" s="10" t="s">
        <v>46</v>
      </c>
      <c r="E14" s="10" t="s">
        <v>71</v>
      </c>
      <c r="F14" s="10" t="s">
        <v>47</v>
      </c>
      <c r="G14" s="10" t="s">
        <v>197</v>
      </c>
      <c r="H14" s="10" t="s">
        <v>44</v>
      </c>
      <c r="I14" s="10" t="s">
        <v>196</v>
      </c>
      <c r="J14" s="9" t="s">
        <v>158</v>
      </c>
      <c r="K14" s="10" t="s">
        <v>77</v>
      </c>
      <c r="L14" s="10" t="s">
        <v>46</v>
      </c>
      <c r="M14" s="10" t="s">
        <v>125</v>
      </c>
      <c r="N14" s="10" t="s">
        <v>44</v>
      </c>
      <c r="O14" s="11" t="str">
        <f>IDF!$B$33</f>
        <v>nationwidechildrens.org:Protocol:RNA-Extraction:01</v>
      </c>
      <c r="P14" s="9" t="s">
        <v>115</v>
      </c>
      <c r="Q14" s="10" t="s">
        <v>74</v>
      </c>
      <c r="R14" s="10" t="s">
        <v>46</v>
      </c>
      <c r="S14" s="11" t="str">
        <f>IDF!$C$33</f>
        <v>luriechildrens.org:Protocol:GeneExpressionArray-Labeling-Affymetrix-IVTExpress:01</v>
      </c>
      <c r="T14" s="9" t="str">
        <f t="shared" si="0"/>
        <v>TARGET-51-PAJMFS-01A-01R labeled extract</v>
      </c>
      <c r="U14" s="10" t="s">
        <v>136</v>
      </c>
      <c r="V14" s="10" t="s">
        <v>46</v>
      </c>
      <c r="W14" s="10" t="s">
        <v>75</v>
      </c>
      <c r="X14" s="10" t="s">
        <v>46</v>
      </c>
      <c r="Y14" s="11" t="str">
        <f>IDF!$D$33</f>
        <v>luriechildrens.org:Protocol:GeneExpressionArray-Hybridization-Affymetrix-U133Plus2:01</v>
      </c>
      <c r="Z14" s="10" t="s">
        <v>144</v>
      </c>
      <c r="AA14" s="10" t="s">
        <v>150</v>
      </c>
      <c r="AB14" s="9" t="str">
        <f t="shared" si="1"/>
        <v>TARGET-51-PAJMFS-01A-01R hybridization</v>
      </c>
      <c r="AC14" s="10" t="s">
        <v>68</v>
      </c>
      <c r="AD14" s="10" t="s">
        <v>46</v>
      </c>
      <c r="AE14" s="10" t="s">
        <v>85</v>
      </c>
      <c r="AG14" s="11" t="str">
        <f>IDF!$E$33</f>
        <v>luriechildrens.org:Protocol:GeneExpressionArray-Scanning-Affymetrix-U133Plus2:01</v>
      </c>
      <c r="AI14" s="9" t="s">
        <v>100</v>
      </c>
      <c r="AJ14" s="10">
        <v>1</v>
      </c>
      <c r="AK14" s="11" t="str">
        <f>IDF!$F$33</f>
        <v>luriechildrens.org:Protocol:GeneExpressionArray-DataNormalization-RMA:01</v>
      </c>
      <c r="AL14" s="9" t="s">
        <v>145</v>
      </c>
      <c r="AM14" s="10">
        <v>2</v>
      </c>
      <c r="AN14" s="11" t="str">
        <f>IDF!$G$33</f>
        <v>luriechildrens.org:Protocol:GeneExpressionArray-CollapseDataset:01</v>
      </c>
      <c r="AO14" s="9" t="s">
        <v>146</v>
      </c>
      <c r="AP14" s="10">
        <v>3</v>
      </c>
      <c r="AQ14" s="10" t="s">
        <v>168</v>
      </c>
    </row>
    <row r="15" spans="1:43" x14ac:dyDescent="0.25">
      <c r="A15" s="9" t="s">
        <v>88</v>
      </c>
      <c r="B15" s="10" t="s">
        <v>97</v>
      </c>
      <c r="C15" s="10" t="s">
        <v>76</v>
      </c>
      <c r="D15" s="10" t="s">
        <v>46</v>
      </c>
      <c r="E15" s="10" t="s">
        <v>71</v>
      </c>
      <c r="F15" s="10" t="s">
        <v>47</v>
      </c>
      <c r="G15" s="10" t="s">
        <v>197</v>
      </c>
      <c r="H15" s="10" t="s">
        <v>44</v>
      </c>
      <c r="I15" s="10" t="s">
        <v>196</v>
      </c>
      <c r="J15" s="9" t="s">
        <v>158</v>
      </c>
      <c r="K15" s="10" t="s">
        <v>77</v>
      </c>
      <c r="L15" s="10" t="s">
        <v>46</v>
      </c>
      <c r="M15" s="10" t="s">
        <v>125</v>
      </c>
      <c r="N15" s="10" t="s">
        <v>44</v>
      </c>
      <c r="O15" s="11" t="str">
        <f>IDF!$B$33</f>
        <v>nationwidechildrens.org:Protocol:RNA-Extraction:01</v>
      </c>
      <c r="P15" s="9" t="s">
        <v>115</v>
      </c>
      <c r="Q15" s="10" t="s">
        <v>74</v>
      </c>
      <c r="R15" s="10" t="s">
        <v>46</v>
      </c>
      <c r="S15" s="11" t="str">
        <f>IDF!$C$33</f>
        <v>luriechildrens.org:Protocol:GeneExpressionArray-Labeling-Affymetrix-IVTExpress:01</v>
      </c>
      <c r="T15" s="9" t="str">
        <f t="shared" si="0"/>
        <v>TARGET-51-PAJMFS-01A-01R labeled extract</v>
      </c>
      <c r="U15" s="10" t="s">
        <v>136</v>
      </c>
      <c r="V15" s="10" t="s">
        <v>46</v>
      </c>
      <c r="W15" s="10" t="s">
        <v>75</v>
      </c>
      <c r="X15" s="10" t="s">
        <v>46</v>
      </c>
      <c r="Y15" s="11" t="str">
        <f>IDF!$D$33</f>
        <v>luriechildrens.org:Protocol:GeneExpressionArray-Hybridization-Affymetrix-U133Plus2:01</v>
      </c>
      <c r="Z15" s="10" t="s">
        <v>144</v>
      </c>
      <c r="AA15" s="10" t="s">
        <v>150</v>
      </c>
      <c r="AB15" s="9" t="str">
        <f t="shared" si="1"/>
        <v>TARGET-51-PAJMFS-01A-01R hybridization</v>
      </c>
      <c r="AC15" s="10" t="s">
        <v>68</v>
      </c>
      <c r="AD15" s="10" t="s">
        <v>46</v>
      </c>
      <c r="AE15" s="10" t="s">
        <v>85</v>
      </c>
      <c r="AG15" s="11" t="str">
        <f>IDF!$E$33</f>
        <v>luriechildrens.org:Protocol:GeneExpressionArray-Scanning-Affymetrix-U133Plus2:01</v>
      </c>
      <c r="AI15" s="9" t="s">
        <v>100</v>
      </c>
      <c r="AJ15" s="10">
        <v>1</v>
      </c>
      <c r="AK15" s="11" t="str">
        <f>IDF!$F$33</f>
        <v>luriechildrens.org:Protocol:GeneExpressionArray-DataNormalization-RMA:01</v>
      </c>
      <c r="AL15" s="9" t="s">
        <v>145</v>
      </c>
      <c r="AM15" s="10">
        <v>2</v>
      </c>
      <c r="AN15" s="11" t="str">
        <f>IDF!$G$33</f>
        <v>luriechildrens.org:Protocol:GeneExpressionArray-CollapseDataset:01</v>
      </c>
      <c r="AO15" s="9" t="s">
        <v>147</v>
      </c>
      <c r="AP15" s="10">
        <v>3</v>
      </c>
      <c r="AQ15" s="10" t="s">
        <v>168</v>
      </c>
    </row>
    <row r="16" spans="1:43" x14ac:dyDescent="0.25">
      <c r="A16" s="9" t="s">
        <v>88</v>
      </c>
      <c r="B16" s="10" t="s">
        <v>97</v>
      </c>
      <c r="C16" s="10" t="s">
        <v>76</v>
      </c>
      <c r="D16" s="10" t="s">
        <v>46</v>
      </c>
      <c r="E16" s="10" t="s">
        <v>71</v>
      </c>
      <c r="F16" s="10" t="s">
        <v>47</v>
      </c>
      <c r="G16" s="10" t="s">
        <v>197</v>
      </c>
      <c r="H16" s="10" t="s">
        <v>44</v>
      </c>
      <c r="I16" s="10" t="s">
        <v>196</v>
      </c>
      <c r="J16" s="9" t="s">
        <v>158</v>
      </c>
      <c r="K16" s="10" t="s">
        <v>77</v>
      </c>
      <c r="L16" s="10" t="s">
        <v>46</v>
      </c>
      <c r="M16" s="10" t="s">
        <v>125</v>
      </c>
      <c r="N16" s="10" t="s">
        <v>44</v>
      </c>
      <c r="O16" s="11" t="str">
        <f>IDF!$B$33</f>
        <v>nationwidechildrens.org:Protocol:RNA-Extraction:01</v>
      </c>
      <c r="P16" s="9" t="s">
        <v>115</v>
      </c>
      <c r="Q16" s="10" t="s">
        <v>74</v>
      </c>
      <c r="R16" s="10" t="s">
        <v>46</v>
      </c>
      <c r="S16" s="11" t="str">
        <f>IDF!$C$33</f>
        <v>luriechildrens.org:Protocol:GeneExpressionArray-Labeling-Affymetrix-IVTExpress:01</v>
      </c>
      <c r="T16" s="9" t="str">
        <f t="shared" si="0"/>
        <v>TARGET-51-PAJMFS-01A-01R labeled extract</v>
      </c>
      <c r="U16" s="10" t="s">
        <v>136</v>
      </c>
      <c r="V16" s="10" t="s">
        <v>46</v>
      </c>
      <c r="W16" s="10" t="s">
        <v>75</v>
      </c>
      <c r="X16" s="10" t="s">
        <v>46</v>
      </c>
      <c r="Y16" s="11" t="str">
        <f>IDF!$D$33</f>
        <v>luriechildrens.org:Protocol:GeneExpressionArray-Hybridization-Affymetrix-U133Plus2:01</v>
      </c>
      <c r="Z16" s="10" t="s">
        <v>144</v>
      </c>
      <c r="AA16" s="10" t="s">
        <v>150</v>
      </c>
      <c r="AB16" s="9" t="str">
        <f t="shared" si="1"/>
        <v>TARGET-51-PAJMFS-01A-01R hybridization</v>
      </c>
      <c r="AC16" s="10" t="s">
        <v>68</v>
      </c>
      <c r="AD16" s="10" t="s">
        <v>46</v>
      </c>
      <c r="AE16" s="10" t="s">
        <v>85</v>
      </c>
      <c r="AG16" s="11" t="str">
        <f>IDF!$E$33</f>
        <v>luriechildrens.org:Protocol:GeneExpressionArray-Scanning-Affymetrix-U133Plus2:01</v>
      </c>
      <c r="AI16" s="9" t="s">
        <v>100</v>
      </c>
      <c r="AJ16" s="10">
        <v>1</v>
      </c>
      <c r="AK16" s="11" t="str">
        <f>IDF!$F$33</f>
        <v>luriechildrens.org:Protocol:GeneExpressionArray-DataNormalization-RMA:01</v>
      </c>
      <c r="AL16" s="9" t="s">
        <v>145</v>
      </c>
      <c r="AM16" s="10">
        <v>2</v>
      </c>
      <c r="AN16" s="11" t="str">
        <f>IDF!$G$33</f>
        <v>luriechildrens.org:Protocol:GeneExpressionArray-CollapseDataset:01</v>
      </c>
      <c r="AO16" s="9" t="s">
        <v>152</v>
      </c>
      <c r="AP16" s="10">
        <v>3</v>
      </c>
      <c r="AQ16" s="10" t="s">
        <v>168</v>
      </c>
    </row>
    <row r="17" spans="1:43" x14ac:dyDescent="0.25">
      <c r="A17" s="9" t="s">
        <v>88</v>
      </c>
      <c r="B17" s="10" t="s">
        <v>97</v>
      </c>
      <c r="C17" s="10" t="s">
        <v>76</v>
      </c>
      <c r="D17" s="10" t="s">
        <v>46</v>
      </c>
      <c r="E17" s="10" t="s">
        <v>71</v>
      </c>
      <c r="F17" s="10" t="s">
        <v>47</v>
      </c>
      <c r="G17" s="10" t="s">
        <v>197</v>
      </c>
      <c r="H17" s="10" t="s">
        <v>44</v>
      </c>
      <c r="I17" s="10" t="s">
        <v>196</v>
      </c>
      <c r="J17" s="9" t="s">
        <v>158</v>
      </c>
      <c r="K17" s="10" t="s">
        <v>77</v>
      </c>
      <c r="L17" s="10" t="s">
        <v>46</v>
      </c>
      <c r="M17" s="10" t="s">
        <v>125</v>
      </c>
      <c r="N17" s="10" t="s">
        <v>44</v>
      </c>
      <c r="O17" s="11" t="str">
        <f>IDF!$B$33</f>
        <v>nationwidechildrens.org:Protocol:RNA-Extraction:01</v>
      </c>
      <c r="P17" s="9" t="s">
        <v>115</v>
      </c>
      <c r="Q17" s="10" t="s">
        <v>74</v>
      </c>
      <c r="R17" s="10" t="s">
        <v>46</v>
      </c>
      <c r="S17" s="11" t="str">
        <f>IDF!$C$33</f>
        <v>luriechildrens.org:Protocol:GeneExpressionArray-Labeling-Affymetrix-IVTExpress:01</v>
      </c>
      <c r="T17" s="9" t="str">
        <f t="shared" si="0"/>
        <v>TARGET-51-PAJMFS-01A-01R labeled extract</v>
      </c>
      <c r="U17" s="10" t="s">
        <v>136</v>
      </c>
      <c r="V17" s="10" t="s">
        <v>46</v>
      </c>
      <c r="W17" s="10" t="s">
        <v>75</v>
      </c>
      <c r="X17" s="10" t="s">
        <v>46</v>
      </c>
      <c r="Y17" s="11" t="str">
        <f>IDF!$D$33</f>
        <v>luriechildrens.org:Protocol:GeneExpressionArray-Hybridization-Affymetrix-U133Plus2:01</v>
      </c>
      <c r="Z17" s="10" t="s">
        <v>144</v>
      </c>
      <c r="AA17" s="10" t="s">
        <v>150</v>
      </c>
      <c r="AB17" s="9" t="str">
        <f t="shared" si="1"/>
        <v>TARGET-51-PAJMFS-01A-01R hybridization</v>
      </c>
      <c r="AC17" s="10" t="s">
        <v>68</v>
      </c>
      <c r="AD17" s="10" t="s">
        <v>46</v>
      </c>
      <c r="AE17" s="10" t="s">
        <v>85</v>
      </c>
      <c r="AG17" s="11" t="str">
        <f>IDF!$E$33</f>
        <v>luriechildrens.org:Protocol:GeneExpressionArray-Scanning-Affymetrix-U133Plus2:01</v>
      </c>
      <c r="AI17" s="9" t="s">
        <v>100</v>
      </c>
      <c r="AJ17" s="10">
        <v>1</v>
      </c>
      <c r="AK17" s="11" t="str">
        <f>IDF!$F$33</f>
        <v>luriechildrens.org:Protocol:GeneExpressionArray-DataNormalization-RMA:01</v>
      </c>
      <c r="AL17" s="9" t="s">
        <v>145</v>
      </c>
      <c r="AM17" s="10">
        <v>2</v>
      </c>
      <c r="AN17" s="11" t="str">
        <f>IDF!$G$33</f>
        <v>luriechildrens.org:Protocol:GeneExpressionArray-CollapseDataset:01</v>
      </c>
      <c r="AO17" s="9" t="s">
        <v>153</v>
      </c>
      <c r="AP17" s="10">
        <v>3</v>
      </c>
      <c r="AQ17" s="10" t="s">
        <v>168</v>
      </c>
    </row>
    <row r="18" spans="1:43" x14ac:dyDescent="0.25">
      <c r="A18" s="9" t="s">
        <v>110</v>
      </c>
      <c r="B18" s="10" t="s">
        <v>97</v>
      </c>
      <c r="C18" s="10" t="s">
        <v>76</v>
      </c>
      <c r="D18" s="10" t="s">
        <v>46</v>
      </c>
      <c r="E18" s="10" t="s">
        <v>71</v>
      </c>
      <c r="F18" s="10" t="s">
        <v>47</v>
      </c>
      <c r="G18" s="10" t="s">
        <v>197</v>
      </c>
      <c r="H18" s="10" t="s">
        <v>44</v>
      </c>
      <c r="I18" s="10" t="s">
        <v>196</v>
      </c>
      <c r="J18" s="9" t="s">
        <v>159</v>
      </c>
      <c r="K18" s="10" t="s">
        <v>77</v>
      </c>
      <c r="L18" s="10" t="s">
        <v>46</v>
      </c>
      <c r="M18" s="10" t="s">
        <v>125</v>
      </c>
      <c r="N18" s="10" t="s">
        <v>44</v>
      </c>
      <c r="O18" s="11" t="str">
        <f>IDF!$B$33</f>
        <v>nationwidechildrens.org:Protocol:RNA-Extraction:01</v>
      </c>
      <c r="P18" s="9" t="s">
        <v>124</v>
      </c>
      <c r="Q18" s="10" t="s">
        <v>74</v>
      </c>
      <c r="R18" s="10" t="s">
        <v>46</v>
      </c>
      <c r="S18" s="11" t="str">
        <f>IDF!$C$33</f>
        <v>luriechildrens.org:Protocol:GeneExpressionArray-Labeling-Affymetrix-IVTExpress:01</v>
      </c>
      <c r="T18" s="9" t="str">
        <f t="shared" si="0"/>
        <v>TARGET-51-PAJMNM-01A-01R labeled extract</v>
      </c>
      <c r="U18" s="10" t="s">
        <v>136</v>
      </c>
      <c r="V18" s="10" t="s">
        <v>46</v>
      </c>
      <c r="W18" s="10" t="s">
        <v>75</v>
      </c>
      <c r="X18" s="10" t="s">
        <v>46</v>
      </c>
      <c r="Y18" s="11" t="str">
        <f>IDF!$D$33</f>
        <v>luriechildrens.org:Protocol:GeneExpressionArray-Hybridization-Affymetrix-U133Plus2:01</v>
      </c>
      <c r="Z18" s="10" t="s">
        <v>144</v>
      </c>
      <c r="AA18" s="10" t="s">
        <v>151</v>
      </c>
      <c r="AB18" s="9" t="str">
        <f t="shared" si="1"/>
        <v>TARGET-51-PAJMNM-01A-01R hybridization</v>
      </c>
      <c r="AC18" s="10" t="s">
        <v>68</v>
      </c>
      <c r="AD18" s="10" t="s">
        <v>46</v>
      </c>
      <c r="AE18" s="10" t="s">
        <v>85</v>
      </c>
      <c r="AG18" s="11" t="str">
        <f>IDF!$E$33</f>
        <v>luriechildrens.org:Protocol:GeneExpressionArray-Scanning-Affymetrix-U133Plus2:01</v>
      </c>
      <c r="AI18" s="9" t="s">
        <v>126</v>
      </c>
      <c r="AJ18" s="10">
        <v>1</v>
      </c>
      <c r="AK18" s="11" t="str">
        <f>IDF!$F$33</f>
        <v>luriechildrens.org:Protocol:GeneExpressionArray-DataNormalization-RMA:01</v>
      </c>
      <c r="AL18" s="9" t="s">
        <v>145</v>
      </c>
      <c r="AM18" s="10">
        <v>2</v>
      </c>
      <c r="AN18" s="11" t="str">
        <f>IDF!$G$33</f>
        <v>luriechildrens.org:Protocol:GeneExpressionArray-CollapseDataset:01</v>
      </c>
      <c r="AO18" s="9" t="s">
        <v>146</v>
      </c>
      <c r="AP18" s="10">
        <v>3</v>
      </c>
      <c r="AQ18" s="10" t="s">
        <v>168</v>
      </c>
    </row>
    <row r="19" spans="1:43" x14ac:dyDescent="0.25">
      <c r="A19" s="9" t="s">
        <v>110</v>
      </c>
      <c r="B19" s="10" t="s">
        <v>97</v>
      </c>
      <c r="C19" s="10" t="s">
        <v>76</v>
      </c>
      <c r="D19" s="10" t="s">
        <v>46</v>
      </c>
      <c r="E19" s="10" t="s">
        <v>71</v>
      </c>
      <c r="F19" s="10" t="s">
        <v>47</v>
      </c>
      <c r="G19" s="10" t="s">
        <v>197</v>
      </c>
      <c r="H19" s="10" t="s">
        <v>44</v>
      </c>
      <c r="I19" s="10" t="s">
        <v>196</v>
      </c>
      <c r="J19" s="9" t="s">
        <v>159</v>
      </c>
      <c r="K19" s="10" t="s">
        <v>77</v>
      </c>
      <c r="L19" s="10" t="s">
        <v>46</v>
      </c>
      <c r="M19" s="10" t="s">
        <v>125</v>
      </c>
      <c r="N19" s="10" t="s">
        <v>44</v>
      </c>
      <c r="O19" s="11" t="str">
        <f>IDF!$B$33</f>
        <v>nationwidechildrens.org:Protocol:RNA-Extraction:01</v>
      </c>
      <c r="P19" s="9" t="s">
        <v>124</v>
      </c>
      <c r="Q19" s="10" t="s">
        <v>74</v>
      </c>
      <c r="R19" s="10" t="s">
        <v>46</v>
      </c>
      <c r="S19" s="11" t="str">
        <f>IDF!$C$33</f>
        <v>luriechildrens.org:Protocol:GeneExpressionArray-Labeling-Affymetrix-IVTExpress:01</v>
      </c>
      <c r="T19" s="9" t="str">
        <f t="shared" si="0"/>
        <v>TARGET-51-PAJMNM-01A-01R labeled extract</v>
      </c>
      <c r="U19" s="10" t="s">
        <v>136</v>
      </c>
      <c r="V19" s="10" t="s">
        <v>46</v>
      </c>
      <c r="W19" s="10" t="s">
        <v>75</v>
      </c>
      <c r="X19" s="10" t="s">
        <v>46</v>
      </c>
      <c r="Y19" s="11" t="str">
        <f>IDF!$D$33</f>
        <v>luriechildrens.org:Protocol:GeneExpressionArray-Hybridization-Affymetrix-U133Plus2:01</v>
      </c>
      <c r="Z19" s="10" t="s">
        <v>144</v>
      </c>
      <c r="AA19" s="10" t="s">
        <v>151</v>
      </c>
      <c r="AB19" s="9" t="str">
        <f t="shared" si="1"/>
        <v>TARGET-51-PAJMNM-01A-01R hybridization</v>
      </c>
      <c r="AC19" s="10" t="s">
        <v>68</v>
      </c>
      <c r="AD19" s="10" t="s">
        <v>46</v>
      </c>
      <c r="AE19" s="10" t="s">
        <v>85</v>
      </c>
      <c r="AG19" s="11" t="str">
        <f>IDF!$E$33</f>
        <v>luriechildrens.org:Protocol:GeneExpressionArray-Scanning-Affymetrix-U133Plus2:01</v>
      </c>
      <c r="AI19" s="9" t="s">
        <v>126</v>
      </c>
      <c r="AJ19" s="10">
        <v>1</v>
      </c>
      <c r="AK19" s="11" t="str">
        <f>IDF!$F$33</f>
        <v>luriechildrens.org:Protocol:GeneExpressionArray-DataNormalization-RMA:01</v>
      </c>
      <c r="AL19" s="9" t="s">
        <v>145</v>
      </c>
      <c r="AM19" s="10">
        <v>2</v>
      </c>
      <c r="AN19" s="11" t="str">
        <f>IDF!$G$33</f>
        <v>luriechildrens.org:Protocol:GeneExpressionArray-CollapseDataset:01</v>
      </c>
      <c r="AO19" s="9" t="s">
        <v>147</v>
      </c>
      <c r="AP19" s="10">
        <v>3</v>
      </c>
      <c r="AQ19" s="10" t="s">
        <v>168</v>
      </c>
    </row>
    <row r="20" spans="1:43" x14ac:dyDescent="0.25">
      <c r="A20" s="9" t="s">
        <v>110</v>
      </c>
      <c r="B20" s="10" t="s">
        <v>97</v>
      </c>
      <c r="C20" s="10" t="s">
        <v>76</v>
      </c>
      <c r="D20" s="10" t="s">
        <v>46</v>
      </c>
      <c r="E20" s="10" t="s">
        <v>71</v>
      </c>
      <c r="F20" s="10" t="s">
        <v>47</v>
      </c>
      <c r="G20" s="10" t="s">
        <v>197</v>
      </c>
      <c r="H20" s="10" t="s">
        <v>44</v>
      </c>
      <c r="I20" s="10" t="s">
        <v>196</v>
      </c>
      <c r="J20" s="9" t="s">
        <v>159</v>
      </c>
      <c r="K20" s="10" t="s">
        <v>77</v>
      </c>
      <c r="L20" s="10" t="s">
        <v>46</v>
      </c>
      <c r="M20" s="10" t="s">
        <v>125</v>
      </c>
      <c r="N20" s="10" t="s">
        <v>44</v>
      </c>
      <c r="O20" s="11" t="str">
        <f>IDF!$B$33</f>
        <v>nationwidechildrens.org:Protocol:RNA-Extraction:01</v>
      </c>
      <c r="P20" s="9" t="s">
        <v>124</v>
      </c>
      <c r="Q20" s="10" t="s">
        <v>74</v>
      </c>
      <c r="R20" s="10" t="s">
        <v>46</v>
      </c>
      <c r="S20" s="11" t="str">
        <f>IDF!$C$33</f>
        <v>luriechildrens.org:Protocol:GeneExpressionArray-Labeling-Affymetrix-IVTExpress:01</v>
      </c>
      <c r="T20" s="9" t="str">
        <f t="shared" si="0"/>
        <v>TARGET-51-PAJMNM-01A-01R labeled extract</v>
      </c>
      <c r="U20" s="10" t="s">
        <v>136</v>
      </c>
      <c r="V20" s="10" t="s">
        <v>46</v>
      </c>
      <c r="W20" s="10" t="s">
        <v>75</v>
      </c>
      <c r="X20" s="10" t="s">
        <v>46</v>
      </c>
      <c r="Y20" s="11" t="str">
        <f>IDF!$D$33</f>
        <v>luriechildrens.org:Protocol:GeneExpressionArray-Hybridization-Affymetrix-U133Plus2:01</v>
      </c>
      <c r="Z20" s="10" t="s">
        <v>144</v>
      </c>
      <c r="AA20" s="10" t="s">
        <v>151</v>
      </c>
      <c r="AB20" s="9" t="str">
        <f t="shared" si="1"/>
        <v>TARGET-51-PAJMNM-01A-01R hybridization</v>
      </c>
      <c r="AC20" s="10" t="s">
        <v>68</v>
      </c>
      <c r="AD20" s="10" t="s">
        <v>46</v>
      </c>
      <c r="AE20" s="10" t="s">
        <v>85</v>
      </c>
      <c r="AG20" s="11" t="str">
        <f>IDF!$E$33</f>
        <v>luriechildrens.org:Protocol:GeneExpressionArray-Scanning-Affymetrix-U133Plus2:01</v>
      </c>
      <c r="AI20" s="9" t="s">
        <v>126</v>
      </c>
      <c r="AJ20" s="10">
        <v>1</v>
      </c>
      <c r="AK20" s="11" t="str">
        <f>IDF!$F$33</f>
        <v>luriechildrens.org:Protocol:GeneExpressionArray-DataNormalization-RMA:01</v>
      </c>
      <c r="AL20" s="9" t="s">
        <v>145</v>
      </c>
      <c r="AM20" s="10">
        <v>2</v>
      </c>
      <c r="AN20" s="11" t="str">
        <f>IDF!$G$33</f>
        <v>luriechildrens.org:Protocol:GeneExpressionArray-CollapseDataset:01</v>
      </c>
      <c r="AO20" s="9" t="s">
        <v>152</v>
      </c>
      <c r="AP20" s="10">
        <v>3</v>
      </c>
      <c r="AQ20" s="10" t="s">
        <v>168</v>
      </c>
    </row>
    <row r="21" spans="1:43" x14ac:dyDescent="0.25">
      <c r="A21" s="9" t="s">
        <v>110</v>
      </c>
      <c r="B21" s="10" t="s">
        <v>97</v>
      </c>
      <c r="C21" s="10" t="s">
        <v>76</v>
      </c>
      <c r="D21" s="10" t="s">
        <v>46</v>
      </c>
      <c r="E21" s="10" t="s">
        <v>71</v>
      </c>
      <c r="F21" s="10" t="s">
        <v>47</v>
      </c>
      <c r="G21" s="10" t="s">
        <v>197</v>
      </c>
      <c r="H21" s="10" t="s">
        <v>44</v>
      </c>
      <c r="I21" s="10" t="s">
        <v>196</v>
      </c>
      <c r="J21" s="9" t="s">
        <v>159</v>
      </c>
      <c r="K21" s="10" t="s">
        <v>77</v>
      </c>
      <c r="L21" s="10" t="s">
        <v>46</v>
      </c>
      <c r="M21" s="10" t="s">
        <v>125</v>
      </c>
      <c r="N21" s="10" t="s">
        <v>44</v>
      </c>
      <c r="O21" s="11" t="str">
        <f>IDF!$B$33</f>
        <v>nationwidechildrens.org:Protocol:RNA-Extraction:01</v>
      </c>
      <c r="P21" s="9" t="s">
        <v>124</v>
      </c>
      <c r="Q21" s="10" t="s">
        <v>74</v>
      </c>
      <c r="R21" s="10" t="s">
        <v>46</v>
      </c>
      <c r="S21" s="11" t="str">
        <f>IDF!$C$33</f>
        <v>luriechildrens.org:Protocol:GeneExpressionArray-Labeling-Affymetrix-IVTExpress:01</v>
      </c>
      <c r="T21" s="9" t="str">
        <f t="shared" si="0"/>
        <v>TARGET-51-PAJMNM-01A-01R labeled extract</v>
      </c>
      <c r="U21" s="10" t="s">
        <v>136</v>
      </c>
      <c r="V21" s="10" t="s">
        <v>46</v>
      </c>
      <c r="W21" s="10" t="s">
        <v>75</v>
      </c>
      <c r="X21" s="10" t="s">
        <v>46</v>
      </c>
      <c r="Y21" s="11" t="str">
        <f>IDF!$D$33</f>
        <v>luriechildrens.org:Protocol:GeneExpressionArray-Hybridization-Affymetrix-U133Plus2:01</v>
      </c>
      <c r="Z21" s="10" t="s">
        <v>144</v>
      </c>
      <c r="AA21" s="10" t="s">
        <v>151</v>
      </c>
      <c r="AB21" s="9" t="str">
        <f t="shared" si="1"/>
        <v>TARGET-51-PAJMNM-01A-01R hybridization</v>
      </c>
      <c r="AC21" s="10" t="s">
        <v>68</v>
      </c>
      <c r="AD21" s="10" t="s">
        <v>46</v>
      </c>
      <c r="AE21" s="10" t="s">
        <v>85</v>
      </c>
      <c r="AG21" s="11" t="str">
        <f>IDF!$E$33</f>
        <v>luriechildrens.org:Protocol:GeneExpressionArray-Scanning-Affymetrix-U133Plus2:01</v>
      </c>
      <c r="AI21" s="9" t="s">
        <v>126</v>
      </c>
      <c r="AJ21" s="10">
        <v>1</v>
      </c>
      <c r="AK21" s="11" t="str">
        <f>IDF!$F$33</f>
        <v>luriechildrens.org:Protocol:GeneExpressionArray-DataNormalization-RMA:01</v>
      </c>
      <c r="AL21" s="9" t="s">
        <v>145</v>
      </c>
      <c r="AM21" s="10">
        <v>2</v>
      </c>
      <c r="AN21" s="11" t="str">
        <f>IDF!$G$33</f>
        <v>luriechildrens.org:Protocol:GeneExpressionArray-CollapseDataset:01</v>
      </c>
      <c r="AO21" s="9" t="s">
        <v>153</v>
      </c>
      <c r="AP21" s="10">
        <v>3</v>
      </c>
      <c r="AQ21" s="10" t="s">
        <v>168</v>
      </c>
    </row>
    <row r="22" spans="1:43" x14ac:dyDescent="0.25">
      <c r="A22" s="9" t="s">
        <v>89</v>
      </c>
      <c r="B22" s="10" t="s">
        <v>97</v>
      </c>
      <c r="C22" s="10" t="s">
        <v>76</v>
      </c>
      <c r="D22" s="10" t="s">
        <v>46</v>
      </c>
      <c r="E22" s="10" t="s">
        <v>71</v>
      </c>
      <c r="F22" s="10" t="s">
        <v>47</v>
      </c>
      <c r="G22" s="10" t="s">
        <v>197</v>
      </c>
      <c r="H22" s="10" t="s">
        <v>44</v>
      </c>
      <c r="I22" s="10" t="s">
        <v>196</v>
      </c>
      <c r="J22" s="9" t="s">
        <v>160</v>
      </c>
      <c r="K22" s="10" t="s">
        <v>77</v>
      </c>
      <c r="L22" s="10" t="s">
        <v>46</v>
      </c>
      <c r="M22" s="10" t="s">
        <v>125</v>
      </c>
      <c r="N22" s="10" t="s">
        <v>44</v>
      </c>
      <c r="O22" s="11" t="str">
        <f>IDF!$B$33</f>
        <v>nationwidechildrens.org:Protocol:RNA-Extraction:01</v>
      </c>
      <c r="P22" s="9" t="s">
        <v>116</v>
      </c>
      <c r="Q22" s="10" t="s">
        <v>74</v>
      </c>
      <c r="R22" s="10" t="s">
        <v>46</v>
      </c>
      <c r="S22" s="11" t="str">
        <f>IDF!$C$33</f>
        <v>luriechildrens.org:Protocol:GeneExpressionArray-Labeling-Affymetrix-IVTExpress:01</v>
      </c>
      <c r="T22" s="9" t="str">
        <f t="shared" si="0"/>
        <v>TARGET-51-PAJNCV-01A-01R labeled extract</v>
      </c>
      <c r="U22" s="10" t="s">
        <v>136</v>
      </c>
      <c r="V22" s="10" t="s">
        <v>46</v>
      </c>
      <c r="W22" s="10" t="s">
        <v>75</v>
      </c>
      <c r="X22" s="10" t="s">
        <v>46</v>
      </c>
      <c r="Y22" s="11" t="str">
        <f>IDF!$D$33</f>
        <v>luriechildrens.org:Protocol:GeneExpressionArray-Hybridization-Affymetrix-U133Plus2:01</v>
      </c>
      <c r="Z22" s="10" t="s">
        <v>144</v>
      </c>
      <c r="AA22" s="10" t="s">
        <v>150</v>
      </c>
      <c r="AB22" s="9" t="str">
        <f t="shared" si="1"/>
        <v>TARGET-51-PAJNCV-01A-01R hybridization</v>
      </c>
      <c r="AC22" s="10" t="s">
        <v>68</v>
      </c>
      <c r="AD22" s="10" t="s">
        <v>46</v>
      </c>
      <c r="AE22" s="10" t="s">
        <v>85</v>
      </c>
      <c r="AG22" s="11" t="str">
        <f>IDF!$E$33</f>
        <v>luriechildrens.org:Protocol:GeneExpressionArray-Scanning-Affymetrix-U133Plus2:01</v>
      </c>
      <c r="AI22" s="9" t="s">
        <v>101</v>
      </c>
      <c r="AJ22" s="10">
        <v>1</v>
      </c>
      <c r="AK22" s="11" t="str">
        <f>IDF!$F$33</f>
        <v>luriechildrens.org:Protocol:GeneExpressionArray-DataNormalization-RMA:01</v>
      </c>
      <c r="AL22" s="9" t="s">
        <v>145</v>
      </c>
      <c r="AM22" s="10">
        <v>2</v>
      </c>
      <c r="AN22" s="11" t="str">
        <f>IDF!$G$33</f>
        <v>luriechildrens.org:Protocol:GeneExpressionArray-CollapseDataset:01</v>
      </c>
      <c r="AO22" s="9" t="s">
        <v>146</v>
      </c>
      <c r="AP22" s="10">
        <v>3</v>
      </c>
      <c r="AQ22" s="10" t="s">
        <v>168</v>
      </c>
    </row>
    <row r="23" spans="1:43" x14ac:dyDescent="0.25">
      <c r="A23" s="9" t="s">
        <v>89</v>
      </c>
      <c r="B23" s="10" t="s">
        <v>97</v>
      </c>
      <c r="C23" s="10" t="s">
        <v>76</v>
      </c>
      <c r="D23" s="10" t="s">
        <v>46</v>
      </c>
      <c r="E23" s="10" t="s">
        <v>71</v>
      </c>
      <c r="F23" s="10" t="s">
        <v>47</v>
      </c>
      <c r="G23" s="10" t="s">
        <v>197</v>
      </c>
      <c r="H23" s="10" t="s">
        <v>44</v>
      </c>
      <c r="I23" s="10" t="s">
        <v>196</v>
      </c>
      <c r="J23" s="9" t="s">
        <v>160</v>
      </c>
      <c r="K23" s="10" t="s">
        <v>77</v>
      </c>
      <c r="L23" s="10" t="s">
        <v>46</v>
      </c>
      <c r="M23" s="10" t="s">
        <v>125</v>
      </c>
      <c r="N23" s="10" t="s">
        <v>44</v>
      </c>
      <c r="O23" s="11" t="str">
        <f>IDF!$B$33</f>
        <v>nationwidechildrens.org:Protocol:RNA-Extraction:01</v>
      </c>
      <c r="P23" s="9" t="s">
        <v>116</v>
      </c>
      <c r="Q23" s="10" t="s">
        <v>74</v>
      </c>
      <c r="R23" s="10" t="s">
        <v>46</v>
      </c>
      <c r="S23" s="11" t="str">
        <f>IDF!$C$33</f>
        <v>luriechildrens.org:Protocol:GeneExpressionArray-Labeling-Affymetrix-IVTExpress:01</v>
      </c>
      <c r="T23" s="9" t="str">
        <f t="shared" si="0"/>
        <v>TARGET-51-PAJNCV-01A-01R labeled extract</v>
      </c>
      <c r="U23" s="10" t="s">
        <v>136</v>
      </c>
      <c r="V23" s="10" t="s">
        <v>46</v>
      </c>
      <c r="W23" s="10" t="s">
        <v>75</v>
      </c>
      <c r="X23" s="10" t="s">
        <v>46</v>
      </c>
      <c r="Y23" s="11" t="str">
        <f>IDF!$D$33</f>
        <v>luriechildrens.org:Protocol:GeneExpressionArray-Hybridization-Affymetrix-U133Plus2:01</v>
      </c>
      <c r="Z23" s="10" t="s">
        <v>144</v>
      </c>
      <c r="AA23" s="10" t="s">
        <v>150</v>
      </c>
      <c r="AB23" s="9" t="str">
        <f t="shared" si="1"/>
        <v>TARGET-51-PAJNCV-01A-01R hybridization</v>
      </c>
      <c r="AC23" s="10" t="s">
        <v>68</v>
      </c>
      <c r="AD23" s="10" t="s">
        <v>46</v>
      </c>
      <c r="AE23" s="10" t="s">
        <v>85</v>
      </c>
      <c r="AG23" s="11" t="str">
        <f>IDF!$E$33</f>
        <v>luriechildrens.org:Protocol:GeneExpressionArray-Scanning-Affymetrix-U133Plus2:01</v>
      </c>
      <c r="AI23" s="9" t="s">
        <v>101</v>
      </c>
      <c r="AJ23" s="10">
        <v>1</v>
      </c>
      <c r="AK23" s="11" t="str">
        <f>IDF!$F$33</f>
        <v>luriechildrens.org:Protocol:GeneExpressionArray-DataNormalization-RMA:01</v>
      </c>
      <c r="AL23" s="9" t="s">
        <v>145</v>
      </c>
      <c r="AM23" s="10">
        <v>2</v>
      </c>
      <c r="AN23" s="11" t="str">
        <f>IDF!$G$33</f>
        <v>luriechildrens.org:Protocol:GeneExpressionArray-CollapseDataset:01</v>
      </c>
      <c r="AO23" s="9" t="s">
        <v>147</v>
      </c>
      <c r="AP23" s="10">
        <v>3</v>
      </c>
      <c r="AQ23" s="10" t="s">
        <v>168</v>
      </c>
    </row>
    <row r="24" spans="1:43" x14ac:dyDescent="0.25">
      <c r="A24" s="9" t="s">
        <v>89</v>
      </c>
      <c r="B24" s="10" t="s">
        <v>97</v>
      </c>
      <c r="C24" s="10" t="s">
        <v>76</v>
      </c>
      <c r="D24" s="10" t="s">
        <v>46</v>
      </c>
      <c r="E24" s="10" t="s">
        <v>71</v>
      </c>
      <c r="F24" s="10" t="s">
        <v>47</v>
      </c>
      <c r="G24" s="10" t="s">
        <v>197</v>
      </c>
      <c r="H24" s="10" t="s">
        <v>44</v>
      </c>
      <c r="I24" s="10" t="s">
        <v>196</v>
      </c>
      <c r="J24" s="9" t="s">
        <v>160</v>
      </c>
      <c r="K24" s="10" t="s">
        <v>77</v>
      </c>
      <c r="L24" s="10" t="s">
        <v>46</v>
      </c>
      <c r="M24" s="10" t="s">
        <v>125</v>
      </c>
      <c r="N24" s="10" t="s">
        <v>44</v>
      </c>
      <c r="O24" s="11" t="str">
        <f>IDF!$B$33</f>
        <v>nationwidechildrens.org:Protocol:RNA-Extraction:01</v>
      </c>
      <c r="P24" s="9" t="s">
        <v>116</v>
      </c>
      <c r="Q24" s="10" t="s">
        <v>74</v>
      </c>
      <c r="R24" s="10" t="s">
        <v>46</v>
      </c>
      <c r="S24" s="11" t="str">
        <f>IDF!$C$33</f>
        <v>luriechildrens.org:Protocol:GeneExpressionArray-Labeling-Affymetrix-IVTExpress:01</v>
      </c>
      <c r="T24" s="9" t="str">
        <f t="shared" si="0"/>
        <v>TARGET-51-PAJNCV-01A-01R labeled extract</v>
      </c>
      <c r="U24" s="10" t="s">
        <v>136</v>
      </c>
      <c r="V24" s="10" t="s">
        <v>46</v>
      </c>
      <c r="W24" s="10" t="s">
        <v>75</v>
      </c>
      <c r="X24" s="10" t="s">
        <v>46</v>
      </c>
      <c r="Y24" s="11" t="str">
        <f>IDF!$D$33</f>
        <v>luriechildrens.org:Protocol:GeneExpressionArray-Hybridization-Affymetrix-U133Plus2:01</v>
      </c>
      <c r="Z24" s="10" t="s">
        <v>144</v>
      </c>
      <c r="AA24" s="10" t="s">
        <v>150</v>
      </c>
      <c r="AB24" s="9" t="str">
        <f t="shared" si="1"/>
        <v>TARGET-51-PAJNCV-01A-01R hybridization</v>
      </c>
      <c r="AC24" s="10" t="s">
        <v>68</v>
      </c>
      <c r="AD24" s="10" t="s">
        <v>46</v>
      </c>
      <c r="AE24" s="10" t="s">
        <v>85</v>
      </c>
      <c r="AG24" s="11" t="str">
        <f>IDF!$E$33</f>
        <v>luriechildrens.org:Protocol:GeneExpressionArray-Scanning-Affymetrix-U133Plus2:01</v>
      </c>
      <c r="AI24" s="9" t="s">
        <v>101</v>
      </c>
      <c r="AJ24" s="10">
        <v>1</v>
      </c>
      <c r="AK24" s="11" t="str">
        <f>IDF!$F$33</f>
        <v>luriechildrens.org:Protocol:GeneExpressionArray-DataNormalization-RMA:01</v>
      </c>
      <c r="AL24" s="9" t="s">
        <v>145</v>
      </c>
      <c r="AM24" s="10">
        <v>2</v>
      </c>
      <c r="AN24" s="11" t="str">
        <f>IDF!$G$33</f>
        <v>luriechildrens.org:Protocol:GeneExpressionArray-CollapseDataset:01</v>
      </c>
      <c r="AO24" s="9" t="s">
        <v>152</v>
      </c>
      <c r="AP24" s="10">
        <v>3</v>
      </c>
      <c r="AQ24" s="10" t="s">
        <v>168</v>
      </c>
    </row>
    <row r="25" spans="1:43" x14ac:dyDescent="0.25">
      <c r="A25" s="9" t="s">
        <v>89</v>
      </c>
      <c r="B25" s="10" t="s">
        <v>97</v>
      </c>
      <c r="C25" s="10" t="s">
        <v>76</v>
      </c>
      <c r="D25" s="10" t="s">
        <v>46</v>
      </c>
      <c r="E25" s="10" t="s">
        <v>71</v>
      </c>
      <c r="F25" s="10" t="s">
        <v>47</v>
      </c>
      <c r="G25" s="10" t="s">
        <v>197</v>
      </c>
      <c r="H25" s="10" t="s">
        <v>44</v>
      </c>
      <c r="I25" s="10" t="s">
        <v>196</v>
      </c>
      <c r="J25" s="9" t="s">
        <v>160</v>
      </c>
      <c r="K25" s="10" t="s">
        <v>77</v>
      </c>
      <c r="L25" s="10" t="s">
        <v>46</v>
      </c>
      <c r="M25" s="10" t="s">
        <v>125</v>
      </c>
      <c r="N25" s="10" t="s">
        <v>44</v>
      </c>
      <c r="O25" s="11" t="str">
        <f>IDF!$B$33</f>
        <v>nationwidechildrens.org:Protocol:RNA-Extraction:01</v>
      </c>
      <c r="P25" s="9" t="s">
        <v>116</v>
      </c>
      <c r="Q25" s="10" t="s">
        <v>74</v>
      </c>
      <c r="R25" s="10" t="s">
        <v>46</v>
      </c>
      <c r="S25" s="11" t="str">
        <f>IDF!$C$33</f>
        <v>luriechildrens.org:Protocol:GeneExpressionArray-Labeling-Affymetrix-IVTExpress:01</v>
      </c>
      <c r="T25" s="9" t="str">
        <f t="shared" si="0"/>
        <v>TARGET-51-PAJNCV-01A-01R labeled extract</v>
      </c>
      <c r="U25" s="10" t="s">
        <v>136</v>
      </c>
      <c r="V25" s="10" t="s">
        <v>46</v>
      </c>
      <c r="W25" s="10" t="s">
        <v>75</v>
      </c>
      <c r="X25" s="10" t="s">
        <v>46</v>
      </c>
      <c r="Y25" s="11" t="str">
        <f>IDF!$D$33</f>
        <v>luriechildrens.org:Protocol:GeneExpressionArray-Hybridization-Affymetrix-U133Plus2:01</v>
      </c>
      <c r="Z25" s="10" t="s">
        <v>144</v>
      </c>
      <c r="AA25" s="10" t="s">
        <v>150</v>
      </c>
      <c r="AB25" s="9" t="str">
        <f t="shared" si="1"/>
        <v>TARGET-51-PAJNCV-01A-01R hybridization</v>
      </c>
      <c r="AC25" s="10" t="s">
        <v>68</v>
      </c>
      <c r="AD25" s="10" t="s">
        <v>46</v>
      </c>
      <c r="AE25" s="10" t="s">
        <v>85</v>
      </c>
      <c r="AG25" s="11" t="str">
        <f>IDF!$E$33</f>
        <v>luriechildrens.org:Protocol:GeneExpressionArray-Scanning-Affymetrix-U133Plus2:01</v>
      </c>
      <c r="AI25" s="9" t="s">
        <v>101</v>
      </c>
      <c r="AJ25" s="10">
        <v>1</v>
      </c>
      <c r="AK25" s="11" t="str">
        <f>IDF!$F$33</f>
        <v>luriechildrens.org:Protocol:GeneExpressionArray-DataNormalization-RMA:01</v>
      </c>
      <c r="AL25" s="9" t="s">
        <v>145</v>
      </c>
      <c r="AM25" s="10">
        <v>2</v>
      </c>
      <c r="AN25" s="11" t="str">
        <f>IDF!$G$33</f>
        <v>luriechildrens.org:Protocol:GeneExpressionArray-CollapseDataset:01</v>
      </c>
      <c r="AO25" s="9" t="s">
        <v>153</v>
      </c>
      <c r="AP25" s="10">
        <v>3</v>
      </c>
      <c r="AQ25" s="10" t="s">
        <v>168</v>
      </c>
    </row>
    <row r="26" spans="1:43" x14ac:dyDescent="0.25">
      <c r="A26" s="9" t="s">
        <v>90</v>
      </c>
      <c r="B26" s="10" t="s">
        <v>97</v>
      </c>
      <c r="C26" s="10" t="s">
        <v>76</v>
      </c>
      <c r="D26" s="10" t="s">
        <v>46</v>
      </c>
      <c r="E26" s="10" t="s">
        <v>71</v>
      </c>
      <c r="F26" s="10" t="s">
        <v>47</v>
      </c>
      <c r="G26" s="10" t="s">
        <v>197</v>
      </c>
      <c r="H26" s="10" t="s">
        <v>44</v>
      </c>
      <c r="I26" s="10" t="s">
        <v>196</v>
      </c>
      <c r="J26" s="9" t="s">
        <v>161</v>
      </c>
      <c r="K26" s="10" t="s">
        <v>77</v>
      </c>
      <c r="L26" s="10" t="s">
        <v>46</v>
      </c>
      <c r="M26" s="10" t="s">
        <v>125</v>
      </c>
      <c r="N26" s="10" t="s">
        <v>44</v>
      </c>
      <c r="O26" s="11" t="str">
        <f>IDF!$B$33</f>
        <v>nationwidechildrens.org:Protocol:RNA-Extraction:01</v>
      </c>
      <c r="P26" s="9" t="s">
        <v>117</v>
      </c>
      <c r="Q26" s="10" t="s">
        <v>74</v>
      </c>
      <c r="R26" s="10" t="s">
        <v>46</v>
      </c>
      <c r="S26" s="11" t="str">
        <f>IDF!$C$33</f>
        <v>luriechildrens.org:Protocol:GeneExpressionArray-Labeling-Affymetrix-IVTExpress:01</v>
      </c>
      <c r="T26" s="9" t="str">
        <f t="shared" si="0"/>
        <v>TARGET-51-PAJPFB-01A-01R labeled extract</v>
      </c>
      <c r="U26" s="10" t="s">
        <v>136</v>
      </c>
      <c r="V26" s="10" t="s">
        <v>46</v>
      </c>
      <c r="W26" s="10" t="s">
        <v>75</v>
      </c>
      <c r="X26" s="10" t="s">
        <v>46</v>
      </c>
      <c r="Y26" s="11" t="str">
        <f>IDF!$D$33</f>
        <v>luriechildrens.org:Protocol:GeneExpressionArray-Hybridization-Affymetrix-U133Plus2:01</v>
      </c>
      <c r="Z26" s="10" t="s">
        <v>144</v>
      </c>
      <c r="AA26" s="10" t="s">
        <v>150</v>
      </c>
      <c r="AB26" s="9" t="str">
        <f t="shared" si="1"/>
        <v>TARGET-51-PAJPFB-01A-01R hybridization</v>
      </c>
      <c r="AC26" s="10" t="s">
        <v>68</v>
      </c>
      <c r="AD26" s="10" t="s">
        <v>46</v>
      </c>
      <c r="AE26" s="10" t="s">
        <v>85</v>
      </c>
      <c r="AG26" s="11" t="str">
        <f>IDF!$E$33</f>
        <v>luriechildrens.org:Protocol:GeneExpressionArray-Scanning-Affymetrix-U133Plus2:01</v>
      </c>
      <c r="AI26" s="9" t="s">
        <v>102</v>
      </c>
      <c r="AJ26" s="10">
        <v>1</v>
      </c>
      <c r="AK26" s="11" t="str">
        <f>IDF!$F$33</f>
        <v>luriechildrens.org:Protocol:GeneExpressionArray-DataNormalization-RMA:01</v>
      </c>
      <c r="AL26" s="9" t="s">
        <v>145</v>
      </c>
      <c r="AM26" s="10">
        <v>2</v>
      </c>
      <c r="AN26" s="11" t="str">
        <f>IDF!$G$33</f>
        <v>luriechildrens.org:Protocol:GeneExpressionArray-CollapseDataset:01</v>
      </c>
      <c r="AO26" s="9" t="s">
        <v>146</v>
      </c>
      <c r="AP26" s="10">
        <v>3</v>
      </c>
      <c r="AQ26" s="10" t="s">
        <v>168</v>
      </c>
    </row>
    <row r="27" spans="1:43" x14ac:dyDescent="0.25">
      <c r="A27" s="9" t="s">
        <v>90</v>
      </c>
      <c r="B27" s="10" t="s">
        <v>97</v>
      </c>
      <c r="C27" s="10" t="s">
        <v>76</v>
      </c>
      <c r="D27" s="10" t="s">
        <v>46</v>
      </c>
      <c r="E27" s="10" t="s">
        <v>71</v>
      </c>
      <c r="F27" s="10" t="s">
        <v>47</v>
      </c>
      <c r="G27" s="10" t="s">
        <v>197</v>
      </c>
      <c r="H27" s="10" t="s">
        <v>44</v>
      </c>
      <c r="I27" s="10" t="s">
        <v>196</v>
      </c>
      <c r="J27" s="9" t="s">
        <v>161</v>
      </c>
      <c r="K27" s="10" t="s">
        <v>77</v>
      </c>
      <c r="L27" s="10" t="s">
        <v>46</v>
      </c>
      <c r="M27" s="10" t="s">
        <v>125</v>
      </c>
      <c r="N27" s="10" t="s">
        <v>44</v>
      </c>
      <c r="O27" s="11" t="str">
        <f>IDF!$B$33</f>
        <v>nationwidechildrens.org:Protocol:RNA-Extraction:01</v>
      </c>
      <c r="P27" s="9" t="s">
        <v>117</v>
      </c>
      <c r="Q27" s="10" t="s">
        <v>74</v>
      </c>
      <c r="R27" s="10" t="s">
        <v>46</v>
      </c>
      <c r="S27" s="11" t="str">
        <f>IDF!$C$33</f>
        <v>luriechildrens.org:Protocol:GeneExpressionArray-Labeling-Affymetrix-IVTExpress:01</v>
      </c>
      <c r="T27" s="9" t="str">
        <f t="shared" si="0"/>
        <v>TARGET-51-PAJPFB-01A-01R labeled extract</v>
      </c>
      <c r="U27" s="10" t="s">
        <v>136</v>
      </c>
      <c r="V27" s="10" t="s">
        <v>46</v>
      </c>
      <c r="W27" s="10" t="s">
        <v>75</v>
      </c>
      <c r="X27" s="10" t="s">
        <v>46</v>
      </c>
      <c r="Y27" s="11" t="str">
        <f>IDF!$D$33</f>
        <v>luriechildrens.org:Protocol:GeneExpressionArray-Hybridization-Affymetrix-U133Plus2:01</v>
      </c>
      <c r="Z27" s="10" t="s">
        <v>144</v>
      </c>
      <c r="AA27" s="10" t="s">
        <v>150</v>
      </c>
      <c r="AB27" s="9" t="str">
        <f t="shared" si="1"/>
        <v>TARGET-51-PAJPFB-01A-01R hybridization</v>
      </c>
      <c r="AC27" s="10" t="s">
        <v>68</v>
      </c>
      <c r="AD27" s="10" t="s">
        <v>46</v>
      </c>
      <c r="AE27" s="10" t="s">
        <v>85</v>
      </c>
      <c r="AG27" s="11" t="str">
        <f>IDF!$E$33</f>
        <v>luriechildrens.org:Protocol:GeneExpressionArray-Scanning-Affymetrix-U133Plus2:01</v>
      </c>
      <c r="AI27" s="9" t="s">
        <v>102</v>
      </c>
      <c r="AJ27" s="10">
        <v>1</v>
      </c>
      <c r="AK27" s="11" t="str">
        <f>IDF!$F$33</f>
        <v>luriechildrens.org:Protocol:GeneExpressionArray-DataNormalization-RMA:01</v>
      </c>
      <c r="AL27" s="9" t="s">
        <v>145</v>
      </c>
      <c r="AM27" s="10">
        <v>2</v>
      </c>
      <c r="AN27" s="11" t="str">
        <f>IDF!$G$33</f>
        <v>luriechildrens.org:Protocol:GeneExpressionArray-CollapseDataset:01</v>
      </c>
      <c r="AO27" s="9" t="s">
        <v>147</v>
      </c>
      <c r="AP27" s="10">
        <v>3</v>
      </c>
      <c r="AQ27" s="10" t="s">
        <v>168</v>
      </c>
    </row>
    <row r="28" spans="1:43" x14ac:dyDescent="0.25">
      <c r="A28" s="9" t="s">
        <v>90</v>
      </c>
      <c r="B28" s="10" t="s">
        <v>97</v>
      </c>
      <c r="C28" s="10" t="s">
        <v>76</v>
      </c>
      <c r="D28" s="10" t="s">
        <v>46</v>
      </c>
      <c r="E28" s="10" t="s">
        <v>71</v>
      </c>
      <c r="F28" s="10" t="s">
        <v>47</v>
      </c>
      <c r="G28" s="10" t="s">
        <v>197</v>
      </c>
      <c r="H28" s="10" t="s">
        <v>44</v>
      </c>
      <c r="I28" s="10" t="s">
        <v>196</v>
      </c>
      <c r="J28" s="9" t="s">
        <v>161</v>
      </c>
      <c r="K28" s="10" t="s">
        <v>77</v>
      </c>
      <c r="L28" s="10" t="s">
        <v>46</v>
      </c>
      <c r="M28" s="10" t="s">
        <v>125</v>
      </c>
      <c r="N28" s="10" t="s">
        <v>44</v>
      </c>
      <c r="O28" s="11" t="str">
        <f>IDF!$B$33</f>
        <v>nationwidechildrens.org:Protocol:RNA-Extraction:01</v>
      </c>
      <c r="P28" s="9" t="s">
        <v>117</v>
      </c>
      <c r="Q28" s="10" t="s">
        <v>74</v>
      </c>
      <c r="R28" s="10" t="s">
        <v>46</v>
      </c>
      <c r="S28" s="11" t="str">
        <f>IDF!$C$33</f>
        <v>luriechildrens.org:Protocol:GeneExpressionArray-Labeling-Affymetrix-IVTExpress:01</v>
      </c>
      <c r="T28" s="9" t="str">
        <f t="shared" si="0"/>
        <v>TARGET-51-PAJPFB-01A-01R labeled extract</v>
      </c>
      <c r="U28" s="10" t="s">
        <v>136</v>
      </c>
      <c r="V28" s="10" t="s">
        <v>46</v>
      </c>
      <c r="W28" s="10" t="s">
        <v>75</v>
      </c>
      <c r="X28" s="10" t="s">
        <v>46</v>
      </c>
      <c r="Y28" s="11" t="str">
        <f>IDF!$D$33</f>
        <v>luriechildrens.org:Protocol:GeneExpressionArray-Hybridization-Affymetrix-U133Plus2:01</v>
      </c>
      <c r="Z28" s="10" t="s">
        <v>144</v>
      </c>
      <c r="AA28" s="10" t="s">
        <v>150</v>
      </c>
      <c r="AB28" s="9" t="str">
        <f t="shared" si="1"/>
        <v>TARGET-51-PAJPFB-01A-01R hybridization</v>
      </c>
      <c r="AC28" s="10" t="s">
        <v>68</v>
      </c>
      <c r="AD28" s="10" t="s">
        <v>46</v>
      </c>
      <c r="AE28" s="10" t="s">
        <v>85</v>
      </c>
      <c r="AG28" s="11" t="str">
        <f>IDF!$E$33</f>
        <v>luriechildrens.org:Protocol:GeneExpressionArray-Scanning-Affymetrix-U133Plus2:01</v>
      </c>
      <c r="AI28" s="9" t="s">
        <v>102</v>
      </c>
      <c r="AJ28" s="10">
        <v>1</v>
      </c>
      <c r="AK28" s="11" t="str">
        <f>IDF!$F$33</f>
        <v>luriechildrens.org:Protocol:GeneExpressionArray-DataNormalization-RMA:01</v>
      </c>
      <c r="AL28" s="9" t="s">
        <v>145</v>
      </c>
      <c r="AM28" s="10">
        <v>2</v>
      </c>
      <c r="AN28" s="11" t="str">
        <f>IDF!$G$33</f>
        <v>luriechildrens.org:Protocol:GeneExpressionArray-CollapseDataset:01</v>
      </c>
      <c r="AO28" s="9" t="s">
        <v>152</v>
      </c>
      <c r="AP28" s="10">
        <v>3</v>
      </c>
      <c r="AQ28" s="10" t="s">
        <v>168</v>
      </c>
    </row>
    <row r="29" spans="1:43" x14ac:dyDescent="0.25">
      <c r="A29" s="9" t="s">
        <v>90</v>
      </c>
      <c r="B29" s="10" t="s">
        <v>97</v>
      </c>
      <c r="C29" s="10" t="s">
        <v>76</v>
      </c>
      <c r="D29" s="10" t="s">
        <v>46</v>
      </c>
      <c r="E29" s="10" t="s">
        <v>71</v>
      </c>
      <c r="F29" s="10" t="s">
        <v>47</v>
      </c>
      <c r="G29" s="10" t="s">
        <v>197</v>
      </c>
      <c r="H29" s="10" t="s">
        <v>44</v>
      </c>
      <c r="I29" s="10" t="s">
        <v>196</v>
      </c>
      <c r="J29" s="9" t="s">
        <v>161</v>
      </c>
      <c r="K29" s="10" t="s">
        <v>77</v>
      </c>
      <c r="L29" s="10" t="s">
        <v>46</v>
      </c>
      <c r="M29" s="10" t="s">
        <v>125</v>
      </c>
      <c r="N29" s="10" t="s">
        <v>44</v>
      </c>
      <c r="O29" s="11" t="str">
        <f>IDF!$B$33</f>
        <v>nationwidechildrens.org:Protocol:RNA-Extraction:01</v>
      </c>
      <c r="P29" s="9" t="s">
        <v>117</v>
      </c>
      <c r="Q29" s="10" t="s">
        <v>74</v>
      </c>
      <c r="R29" s="10" t="s">
        <v>46</v>
      </c>
      <c r="S29" s="11" t="str">
        <f>IDF!$C$33</f>
        <v>luriechildrens.org:Protocol:GeneExpressionArray-Labeling-Affymetrix-IVTExpress:01</v>
      </c>
      <c r="T29" s="9" t="str">
        <f t="shared" si="0"/>
        <v>TARGET-51-PAJPFB-01A-01R labeled extract</v>
      </c>
      <c r="U29" s="10" t="s">
        <v>136</v>
      </c>
      <c r="V29" s="10" t="s">
        <v>46</v>
      </c>
      <c r="W29" s="10" t="s">
        <v>75</v>
      </c>
      <c r="X29" s="10" t="s">
        <v>46</v>
      </c>
      <c r="Y29" s="11" t="str">
        <f>IDF!$D$33</f>
        <v>luriechildrens.org:Protocol:GeneExpressionArray-Hybridization-Affymetrix-U133Plus2:01</v>
      </c>
      <c r="Z29" s="10" t="s">
        <v>144</v>
      </c>
      <c r="AA29" s="10" t="s">
        <v>150</v>
      </c>
      <c r="AB29" s="9" t="str">
        <f t="shared" si="1"/>
        <v>TARGET-51-PAJPFB-01A-01R hybridization</v>
      </c>
      <c r="AC29" s="10" t="s">
        <v>68</v>
      </c>
      <c r="AD29" s="10" t="s">
        <v>46</v>
      </c>
      <c r="AE29" s="10" t="s">
        <v>85</v>
      </c>
      <c r="AG29" s="11" t="str">
        <f>IDF!$E$33</f>
        <v>luriechildrens.org:Protocol:GeneExpressionArray-Scanning-Affymetrix-U133Plus2:01</v>
      </c>
      <c r="AI29" s="9" t="s">
        <v>102</v>
      </c>
      <c r="AJ29" s="10">
        <v>1</v>
      </c>
      <c r="AK29" s="11" t="str">
        <f>IDF!$F$33</f>
        <v>luriechildrens.org:Protocol:GeneExpressionArray-DataNormalization-RMA:01</v>
      </c>
      <c r="AL29" s="9" t="s">
        <v>145</v>
      </c>
      <c r="AM29" s="10">
        <v>2</v>
      </c>
      <c r="AN29" s="11" t="str">
        <f>IDF!$G$33</f>
        <v>luriechildrens.org:Protocol:GeneExpressionArray-CollapseDataset:01</v>
      </c>
      <c r="AO29" s="9" t="s">
        <v>153</v>
      </c>
      <c r="AP29" s="10">
        <v>3</v>
      </c>
      <c r="AQ29" s="10" t="s">
        <v>168</v>
      </c>
    </row>
    <row r="30" spans="1:43" x14ac:dyDescent="0.25">
      <c r="A30" s="9" t="s">
        <v>91</v>
      </c>
      <c r="B30" s="10" t="s">
        <v>97</v>
      </c>
      <c r="C30" s="10" t="s">
        <v>76</v>
      </c>
      <c r="D30" s="10" t="s">
        <v>46</v>
      </c>
      <c r="E30" s="10" t="s">
        <v>71</v>
      </c>
      <c r="F30" s="10" t="s">
        <v>47</v>
      </c>
      <c r="G30" s="10" t="s">
        <v>197</v>
      </c>
      <c r="H30" s="10" t="s">
        <v>44</v>
      </c>
      <c r="I30" s="10" t="s">
        <v>196</v>
      </c>
      <c r="J30" s="9" t="s">
        <v>162</v>
      </c>
      <c r="K30" s="10" t="s">
        <v>77</v>
      </c>
      <c r="L30" s="10" t="s">
        <v>46</v>
      </c>
      <c r="M30" s="10" t="s">
        <v>125</v>
      </c>
      <c r="N30" s="10" t="s">
        <v>44</v>
      </c>
      <c r="O30" s="11" t="str">
        <f>IDF!$B$33</f>
        <v>nationwidechildrens.org:Protocol:RNA-Extraction:01</v>
      </c>
      <c r="P30" s="9" t="s">
        <v>118</v>
      </c>
      <c r="Q30" s="10" t="s">
        <v>74</v>
      </c>
      <c r="R30" s="10" t="s">
        <v>46</v>
      </c>
      <c r="S30" s="11" t="str">
        <f>IDF!$C$33</f>
        <v>luriechildrens.org:Protocol:GeneExpressionArray-Labeling-Affymetrix-IVTExpress:01</v>
      </c>
      <c r="T30" s="9" t="str">
        <f t="shared" si="0"/>
        <v>TARGET-51-PAKWMM-01A-01R labeled extract</v>
      </c>
      <c r="U30" s="10" t="s">
        <v>136</v>
      </c>
      <c r="V30" s="10" t="s">
        <v>46</v>
      </c>
      <c r="W30" s="10" t="s">
        <v>75</v>
      </c>
      <c r="X30" s="10" t="s">
        <v>46</v>
      </c>
      <c r="Y30" s="11" t="str">
        <f>IDF!$D$33</f>
        <v>luriechildrens.org:Protocol:GeneExpressionArray-Hybridization-Affymetrix-U133Plus2:01</v>
      </c>
      <c r="Z30" s="10" t="s">
        <v>144</v>
      </c>
      <c r="AA30" s="10" t="s">
        <v>150</v>
      </c>
      <c r="AB30" s="9" t="str">
        <f t="shared" si="1"/>
        <v>TARGET-51-PAKWMM-01A-01R hybridization</v>
      </c>
      <c r="AC30" s="10" t="s">
        <v>68</v>
      </c>
      <c r="AD30" s="10" t="s">
        <v>46</v>
      </c>
      <c r="AE30" s="10" t="s">
        <v>85</v>
      </c>
      <c r="AG30" s="11" t="str">
        <f>IDF!$E$33</f>
        <v>luriechildrens.org:Protocol:GeneExpressionArray-Scanning-Affymetrix-U133Plus2:01</v>
      </c>
      <c r="AI30" s="9" t="s">
        <v>103</v>
      </c>
      <c r="AJ30" s="10">
        <v>1</v>
      </c>
      <c r="AK30" s="11" t="str">
        <f>IDF!$F$33</f>
        <v>luriechildrens.org:Protocol:GeneExpressionArray-DataNormalization-RMA:01</v>
      </c>
      <c r="AL30" s="9" t="s">
        <v>145</v>
      </c>
      <c r="AM30" s="10">
        <v>2</v>
      </c>
      <c r="AN30" s="11" t="str">
        <f>IDF!$G$33</f>
        <v>luriechildrens.org:Protocol:GeneExpressionArray-CollapseDataset:01</v>
      </c>
      <c r="AO30" s="9" t="s">
        <v>146</v>
      </c>
      <c r="AP30" s="10">
        <v>3</v>
      </c>
      <c r="AQ30" s="10" t="s">
        <v>168</v>
      </c>
    </row>
    <row r="31" spans="1:43" x14ac:dyDescent="0.25">
      <c r="A31" s="9" t="s">
        <v>91</v>
      </c>
      <c r="B31" s="10" t="s">
        <v>97</v>
      </c>
      <c r="C31" s="10" t="s">
        <v>76</v>
      </c>
      <c r="D31" s="10" t="s">
        <v>46</v>
      </c>
      <c r="E31" s="10" t="s">
        <v>71</v>
      </c>
      <c r="F31" s="10" t="s">
        <v>47</v>
      </c>
      <c r="G31" s="10" t="s">
        <v>197</v>
      </c>
      <c r="H31" s="10" t="s">
        <v>44</v>
      </c>
      <c r="I31" s="10" t="s">
        <v>196</v>
      </c>
      <c r="J31" s="9" t="s">
        <v>162</v>
      </c>
      <c r="K31" s="10" t="s">
        <v>77</v>
      </c>
      <c r="L31" s="10" t="s">
        <v>46</v>
      </c>
      <c r="M31" s="10" t="s">
        <v>125</v>
      </c>
      <c r="N31" s="10" t="s">
        <v>44</v>
      </c>
      <c r="O31" s="11" t="str">
        <f>IDF!$B$33</f>
        <v>nationwidechildrens.org:Protocol:RNA-Extraction:01</v>
      </c>
      <c r="P31" s="9" t="s">
        <v>118</v>
      </c>
      <c r="Q31" s="10" t="s">
        <v>74</v>
      </c>
      <c r="R31" s="10" t="s">
        <v>46</v>
      </c>
      <c r="S31" s="11" t="str">
        <f>IDF!$C$33</f>
        <v>luriechildrens.org:Protocol:GeneExpressionArray-Labeling-Affymetrix-IVTExpress:01</v>
      </c>
      <c r="T31" s="9" t="str">
        <f t="shared" si="0"/>
        <v>TARGET-51-PAKWMM-01A-01R labeled extract</v>
      </c>
      <c r="U31" s="10" t="s">
        <v>136</v>
      </c>
      <c r="V31" s="10" t="s">
        <v>46</v>
      </c>
      <c r="W31" s="10" t="s">
        <v>75</v>
      </c>
      <c r="X31" s="10" t="s">
        <v>46</v>
      </c>
      <c r="Y31" s="11" t="str">
        <f>IDF!$D$33</f>
        <v>luriechildrens.org:Protocol:GeneExpressionArray-Hybridization-Affymetrix-U133Plus2:01</v>
      </c>
      <c r="Z31" s="10" t="s">
        <v>144</v>
      </c>
      <c r="AA31" s="10" t="s">
        <v>150</v>
      </c>
      <c r="AB31" s="9" t="str">
        <f t="shared" si="1"/>
        <v>TARGET-51-PAKWMM-01A-01R hybridization</v>
      </c>
      <c r="AC31" s="10" t="s">
        <v>68</v>
      </c>
      <c r="AD31" s="10" t="s">
        <v>46</v>
      </c>
      <c r="AE31" s="10" t="s">
        <v>85</v>
      </c>
      <c r="AG31" s="11" t="str">
        <f>IDF!$E$33</f>
        <v>luriechildrens.org:Protocol:GeneExpressionArray-Scanning-Affymetrix-U133Plus2:01</v>
      </c>
      <c r="AI31" s="9" t="s">
        <v>103</v>
      </c>
      <c r="AJ31" s="10">
        <v>1</v>
      </c>
      <c r="AK31" s="11" t="str">
        <f>IDF!$F$33</f>
        <v>luriechildrens.org:Protocol:GeneExpressionArray-DataNormalization-RMA:01</v>
      </c>
      <c r="AL31" s="9" t="s">
        <v>145</v>
      </c>
      <c r="AM31" s="10">
        <v>2</v>
      </c>
      <c r="AN31" s="11" t="str">
        <f>IDF!$G$33</f>
        <v>luriechildrens.org:Protocol:GeneExpressionArray-CollapseDataset:01</v>
      </c>
      <c r="AO31" s="9" t="s">
        <v>147</v>
      </c>
      <c r="AP31" s="10">
        <v>3</v>
      </c>
      <c r="AQ31" s="10" t="s">
        <v>168</v>
      </c>
    </row>
    <row r="32" spans="1:43" x14ac:dyDescent="0.25">
      <c r="A32" s="9" t="s">
        <v>91</v>
      </c>
      <c r="B32" s="10" t="s">
        <v>97</v>
      </c>
      <c r="C32" s="10" t="s">
        <v>76</v>
      </c>
      <c r="D32" s="10" t="s">
        <v>46</v>
      </c>
      <c r="E32" s="10" t="s">
        <v>71</v>
      </c>
      <c r="F32" s="10" t="s">
        <v>47</v>
      </c>
      <c r="G32" s="10" t="s">
        <v>197</v>
      </c>
      <c r="H32" s="10" t="s">
        <v>44</v>
      </c>
      <c r="I32" s="10" t="s">
        <v>196</v>
      </c>
      <c r="J32" s="9" t="s">
        <v>162</v>
      </c>
      <c r="K32" s="10" t="s">
        <v>77</v>
      </c>
      <c r="L32" s="10" t="s">
        <v>46</v>
      </c>
      <c r="M32" s="10" t="s">
        <v>125</v>
      </c>
      <c r="N32" s="10" t="s">
        <v>44</v>
      </c>
      <c r="O32" s="11" t="str">
        <f>IDF!$B$33</f>
        <v>nationwidechildrens.org:Protocol:RNA-Extraction:01</v>
      </c>
      <c r="P32" s="9" t="s">
        <v>118</v>
      </c>
      <c r="Q32" s="10" t="s">
        <v>74</v>
      </c>
      <c r="R32" s="10" t="s">
        <v>46</v>
      </c>
      <c r="S32" s="11" t="str">
        <f>IDF!$C$33</f>
        <v>luriechildrens.org:Protocol:GeneExpressionArray-Labeling-Affymetrix-IVTExpress:01</v>
      </c>
      <c r="T32" s="9" t="str">
        <f t="shared" si="0"/>
        <v>TARGET-51-PAKWMM-01A-01R labeled extract</v>
      </c>
      <c r="U32" s="10" t="s">
        <v>136</v>
      </c>
      <c r="V32" s="10" t="s">
        <v>46</v>
      </c>
      <c r="W32" s="10" t="s">
        <v>75</v>
      </c>
      <c r="X32" s="10" t="s">
        <v>46</v>
      </c>
      <c r="Y32" s="11" t="str">
        <f>IDF!$D$33</f>
        <v>luriechildrens.org:Protocol:GeneExpressionArray-Hybridization-Affymetrix-U133Plus2:01</v>
      </c>
      <c r="Z32" s="10" t="s">
        <v>144</v>
      </c>
      <c r="AA32" s="10" t="s">
        <v>150</v>
      </c>
      <c r="AB32" s="9" t="str">
        <f t="shared" si="1"/>
        <v>TARGET-51-PAKWMM-01A-01R hybridization</v>
      </c>
      <c r="AC32" s="10" t="s">
        <v>68</v>
      </c>
      <c r="AD32" s="10" t="s">
        <v>46</v>
      </c>
      <c r="AE32" s="10" t="s">
        <v>85</v>
      </c>
      <c r="AG32" s="11" t="str">
        <f>IDF!$E$33</f>
        <v>luriechildrens.org:Protocol:GeneExpressionArray-Scanning-Affymetrix-U133Plus2:01</v>
      </c>
      <c r="AI32" s="9" t="s">
        <v>103</v>
      </c>
      <c r="AJ32" s="10">
        <v>1</v>
      </c>
      <c r="AK32" s="11" t="str">
        <f>IDF!$F$33</f>
        <v>luriechildrens.org:Protocol:GeneExpressionArray-DataNormalization-RMA:01</v>
      </c>
      <c r="AL32" s="9" t="s">
        <v>145</v>
      </c>
      <c r="AM32" s="10">
        <v>2</v>
      </c>
      <c r="AN32" s="11" t="str">
        <f>IDF!$G$33</f>
        <v>luriechildrens.org:Protocol:GeneExpressionArray-CollapseDataset:01</v>
      </c>
      <c r="AO32" s="9" t="s">
        <v>152</v>
      </c>
      <c r="AP32" s="10">
        <v>3</v>
      </c>
      <c r="AQ32" s="10" t="s">
        <v>168</v>
      </c>
    </row>
    <row r="33" spans="1:43" x14ac:dyDescent="0.25">
      <c r="A33" s="9" t="s">
        <v>91</v>
      </c>
      <c r="B33" s="10" t="s">
        <v>97</v>
      </c>
      <c r="C33" s="10" t="s">
        <v>76</v>
      </c>
      <c r="D33" s="10" t="s">
        <v>46</v>
      </c>
      <c r="E33" s="10" t="s">
        <v>71</v>
      </c>
      <c r="F33" s="10" t="s">
        <v>47</v>
      </c>
      <c r="G33" s="10" t="s">
        <v>197</v>
      </c>
      <c r="H33" s="10" t="s">
        <v>44</v>
      </c>
      <c r="I33" s="10" t="s">
        <v>196</v>
      </c>
      <c r="J33" s="9" t="s">
        <v>162</v>
      </c>
      <c r="K33" s="10" t="s">
        <v>77</v>
      </c>
      <c r="L33" s="10" t="s">
        <v>46</v>
      </c>
      <c r="M33" s="10" t="s">
        <v>125</v>
      </c>
      <c r="N33" s="10" t="s">
        <v>44</v>
      </c>
      <c r="O33" s="11" t="str">
        <f>IDF!$B$33</f>
        <v>nationwidechildrens.org:Protocol:RNA-Extraction:01</v>
      </c>
      <c r="P33" s="9" t="s">
        <v>118</v>
      </c>
      <c r="Q33" s="10" t="s">
        <v>74</v>
      </c>
      <c r="R33" s="10" t="s">
        <v>46</v>
      </c>
      <c r="S33" s="11" t="str">
        <f>IDF!$C$33</f>
        <v>luriechildrens.org:Protocol:GeneExpressionArray-Labeling-Affymetrix-IVTExpress:01</v>
      </c>
      <c r="T33" s="9" t="str">
        <f t="shared" si="0"/>
        <v>TARGET-51-PAKWMM-01A-01R labeled extract</v>
      </c>
      <c r="U33" s="10" t="s">
        <v>136</v>
      </c>
      <c r="V33" s="10" t="s">
        <v>46</v>
      </c>
      <c r="W33" s="10" t="s">
        <v>75</v>
      </c>
      <c r="X33" s="10" t="s">
        <v>46</v>
      </c>
      <c r="Y33" s="11" t="str">
        <f>IDF!$D$33</f>
        <v>luriechildrens.org:Protocol:GeneExpressionArray-Hybridization-Affymetrix-U133Plus2:01</v>
      </c>
      <c r="Z33" s="10" t="s">
        <v>144</v>
      </c>
      <c r="AA33" s="10" t="s">
        <v>150</v>
      </c>
      <c r="AB33" s="9" t="str">
        <f t="shared" si="1"/>
        <v>TARGET-51-PAKWMM-01A-01R hybridization</v>
      </c>
      <c r="AC33" s="10" t="s">
        <v>68</v>
      </c>
      <c r="AD33" s="10" t="s">
        <v>46</v>
      </c>
      <c r="AE33" s="10" t="s">
        <v>85</v>
      </c>
      <c r="AG33" s="11" t="str">
        <f>IDF!$E$33</f>
        <v>luriechildrens.org:Protocol:GeneExpressionArray-Scanning-Affymetrix-U133Plus2:01</v>
      </c>
      <c r="AI33" s="9" t="s">
        <v>103</v>
      </c>
      <c r="AJ33" s="10">
        <v>1</v>
      </c>
      <c r="AK33" s="11" t="str">
        <f>IDF!$F$33</f>
        <v>luriechildrens.org:Protocol:GeneExpressionArray-DataNormalization-RMA:01</v>
      </c>
      <c r="AL33" s="9" t="s">
        <v>145</v>
      </c>
      <c r="AM33" s="10">
        <v>2</v>
      </c>
      <c r="AN33" s="11" t="str">
        <f>IDF!$G$33</f>
        <v>luriechildrens.org:Protocol:GeneExpressionArray-CollapseDataset:01</v>
      </c>
      <c r="AO33" s="9" t="s">
        <v>153</v>
      </c>
      <c r="AP33" s="10">
        <v>3</v>
      </c>
      <c r="AQ33" s="10" t="s">
        <v>168</v>
      </c>
    </row>
    <row r="34" spans="1:43" x14ac:dyDescent="0.25">
      <c r="A34" s="9" t="s">
        <v>92</v>
      </c>
      <c r="B34" s="10" t="s">
        <v>97</v>
      </c>
      <c r="C34" s="10" t="s">
        <v>76</v>
      </c>
      <c r="D34" s="10" t="s">
        <v>46</v>
      </c>
      <c r="E34" s="10" t="s">
        <v>71</v>
      </c>
      <c r="F34" s="10" t="s">
        <v>47</v>
      </c>
      <c r="G34" s="10" t="s">
        <v>197</v>
      </c>
      <c r="H34" s="10" t="s">
        <v>44</v>
      </c>
      <c r="I34" s="10" t="s">
        <v>196</v>
      </c>
      <c r="J34" s="9" t="s">
        <v>163</v>
      </c>
      <c r="K34" s="10" t="s">
        <v>77</v>
      </c>
      <c r="L34" s="10" t="s">
        <v>46</v>
      </c>
      <c r="M34" s="10" t="s">
        <v>125</v>
      </c>
      <c r="N34" s="10" t="s">
        <v>44</v>
      </c>
      <c r="O34" s="11" t="str">
        <f>IDF!$B$33</f>
        <v>nationwidechildrens.org:Protocol:RNA-Extraction:01</v>
      </c>
      <c r="P34" s="9" t="s">
        <v>119</v>
      </c>
      <c r="Q34" s="10" t="s">
        <v>74</v>
      </c>
      <c r="R34" s="10" t="s">
        <v>46</v>
      </c>
      <c r="S34" s="11" t="str">
        <f>IDF!$C$33</f>
        <v>luriechildrens.org:Protocol:GeneExpressionArray-Labeling-Affymetrix-IVTExpress:01</v>
      </c>
      <c r="T34" s="9" t="str">
        <f t="shared" si="0"/>
        <v>TARGET-51-PALEIR-01A-01R labeled extract</v>
      </c>
      <c r="U34" s="10" t="s">
        <v>136</v>
      </c>
      <c r="V34" s="10" t="s">
        <v>46</v>
      </c>
      <c r="W34" s="10" t="s">
        <v>75</v>
      </c>
      <c r="X34" s="10" t="s">
        <v>46</v>
      </c>
      <c r="Y34" s="11" t="str">
        <f>IDF!$D$33</f>
        <v>luriechildrens.org:Protocol:GeneExpressionArray-Hybridization-Affymetrix-U133Plus2:01</v>
      </c>
      <c r="Z34" s="10" t="s">
        <v>144</v>
      </c>
      <c r="AA34" s="10" t="s">
        <v>150</v>
      </c>
      <c r="AB34" s="9" t="str">
        <f t="shared" si="1"/>
        <v>TARGET-51-PALEIR-01A-01R hybridization</v>
      </c>
      <c r="AC34" s="10" t="s">
        <v>68</v>
      </c>
      <c r="AD34" s="10" t="s">
        <v>46</v>
      </c>
      <c r="AE34" s="10" t="s">
        <v>85</v>
      </c>
      <c r="AG34" s="11" t="str">
        <f>IDF!$E$33</f>
        <v>luriechildrens.org:Protocol:GeneExpressionArray-Scanning-Affymetrix-U133Plus2:01</v>
      </c>
      <c r="AI34" s="9" t="s">
        <v>104</v>
      </c>
      <c r="AJ34" s="10">
        <v>1</v>
      </c>
      <c r="AK34" s="11" t="str">
        <f>IDF!$F$33</f>
        <v>luriechildrens.org:Protocol:GeneExpressionArray-DataNormalization-RMA:01</v>
      </c>
      <c r="AL34" s="9" t="s">
        <v>145</v>
      </c>
      <c r="AM34" s="10">
        <v>2</v>
      </c>
      <c r="AN34" s="11" t="str">
        <f>IDF!$G$33</f>
        <v>luriechildrens.org:Protocol:GeneExpressionArray-CollapseDataset:01</v>
      </c>
      <c r="AO34" s="9" t="s">
        <v>146</v>
      </c>
      <c r="AP34" s="10">
        <v>3</v>
      </c>
      <c r="AQ34" s="10" t="s">
        <v>168</v>
      </c>
    </row>
    <row r="35" spans="1:43" x14ac:dyDescent="0.25">
      <c r="A35" s="9" t="s">
        <v>92</v>
      </c>
      <c r="B35" s="10" t="s">
        <v>97</v>
      </c>
      <c r="C35" s="10" t="s">
        <v>76</v>
      </c>
      <c r="D35" s="10" t="s">
        <v>46</v>
      </c>
      <c r="E35" s="10" t="s">
        <v>71</v>
      </c>
      <c r="F35" s="10" t="s">
        <v>47</v>
      </c>
      <c r="G35" s="10" t="s">
        <v>197</v>
      </c>
      <c r="H35" s="10" t="s">
        <v>44</v>
      </c>
      <c r="I35" s="10" t="s">
        <v>196</v>
      </c>
      <c r="J35" s="9" t="s">
        <v>163</v>
      </c>
      <c r="K35" s="10" t="s">
        <v>77</v>
      </c>
      <c r="L35" s="10" t="s">
        <v>46</v>
      </c>
      <c r="M35" s="10" t="s">
        <v>125</v>
      </c>
      <c r="N35" s="10" t="s">
        <v>44</v>
      </c>
      <c r="O35" s="11" t="str">
        <f>IDF!$B$33</f>
        <v>nationwidechildrens.org:Protocol:RNA-Extraction:01</v>
      </c>
      <c r="P35" s="9" t="s">
        <v>119</v>
      </c>
      <c r="Q35" s="10" t="s">
        <v>74</v>
      </c>
      <c r="R35" s="10" t="s">
        <v>46</v>
      </c>
      <c r="S35" s="11" t="str">
        <f>IDF!$C$33</f>
        <v>luriechildrens.org:Protocol:GeneExpressionArray-Labeling-Affymetrix-IVTExpress:01</v>
      </c>
      <c r="T35" s="9" t="str">
        <f t="shared" si="0"/>
        <v>TARGET-51-PALEIR-01A-01R labeled extract</v>
      </c>
      <c r="U35" s="10" t="s">
        <v>136</v>
      </c>
      <c r="V35" s="10" t="s">
        <v>46</v>
      </c>
      <c r="W35" s="10" t="s">
        <v>75</v>
      </c>
      <c r="X35" s="10" t="s">
        <v>46</v>
      </c>
      <c r="Y35" s="11" t="str">
        <f>IDF!$D$33</f>
        <v>luriechildrens.org:Protocol:GeneExpressionArray-Hybridization-Affymetrix-U133Plus2:01</v>
      </c>
      <c r="Z35" s="10" t="s">
        <v>144</v>
      </c>
      <c r="AA35" s="10" t="s">
        <v>150</v>
      </c>
      <c r="AB35" s="9" t="str">
        <f t="shared" si="1"/>
        <v>TARGET-51-PALEIR-01A-01R hybridization</v>
      </c>
      <c r="AC35" s="10" t="s">
        <v>68</v>
      </c>
      <c r="AD35" s="10" t="s">
        <v>46</v>
      </c>
      <c r="AE35" s="10" t="s">
        <v>85</v>
      </c>
      <c r="AG35" s="11" t="str">
        <f>IDF!$E$33</f>
        <v>luriechildrens.org:Protocol:GeneExpressionArray-Scanning-Affymetrix-U133Plus2:01</v>
      </c>
      <c r="AI35" s="9" t="s">
        <v>104</v>
      </c>
      <c r="AJ35" s="10">
        <v>1</v>
      </c>
      <c r="AK35" s="11" t="str">
        <f>IDF!$F$33</f>
        <v>luriechildrens.org:Protocol:GeneExpressionArray-DataNormalization-RMA:01</v>
      </c>
      <c r="AL35" s="9" t="s">
        <v>145</v>
      </c>
      <c r="AM35" s="10">
        <v>2</v>
      </c>
      <c r="AN35" s="11" t="str">
        <f>IDF!$G$33</f>
        <v>luriechildrens.org:Protocol:GeneExpressionArray-CollapseDataset:01</v>
      </c>
      <c r="AO35" s="9" t="s">
        <v>147</v>
      </c>
      <c r="AP35" s="10">
        <v>3</v>
      </c>
      <c r="AQ35" s="10" t="s">
        <v>168</v>
      </c>
    </row>
    <row r="36" spans="1:43" x14ac:dyDescent="0.25">
      <c r="A36" s="9" t="s">
        <v>92</v>
      </c>
      <c r="B36" s="10" t="s">
        <v>97</v>
      </c>
      <c r="C36" s="10" t="s">
        <v>76</v>
      </c>
      <c r="D36" s="10" t="s">
        <v>46</v>
      </c>
      <c r="E36" s="10" t="s">
        <v>71</v>
      </c>
      <c r="F36" s="10" t="s">
        <v>47</v>
      </c>
      <c r="G36" s="10" t="s">
        <v>197</v>
      </c>
      <c r="H36" s="10" t="s">
        <v>44</v>
      </c>
      <c r="I36" s="10" t="s">
        <v>196</v>
      </c>
      <c r="J36" s="9" t="s">
        <v>163</v>
      </c>
      <c r="K36" s="10" t="s">
        <v>77</v>
      </c>
      <c r="L36" s="10" t="s">
        <v>46</v>
      </c>
      <c r="M36" s="10" t="s">
        <v>125</v>
      </c>
      <c r="N36" s="10" t="s">
        <v>44</v>
      </c>
      <c r="O36" s="11" t="str">
        <f>IDF!$B$33</f>
        <v>nationwidechildrens.org:Protocol:RNA-Extraction:01</v>
      </c>
      <c r="P36" s="9" t="s">
        <v>119</v>
      </c>
      <c r="Q36" s="10" t="s">
        <v>74</v>
      </c>
      <c r="R36" s="10" t="s">
        <v>46</v>
      </c>
      <c r="S36" s="11" t="str">
        <f>IDF!$C$33</f>
        <v>luriechildrens.org:Protocol:GeneExpressionArray-Labeling-Affymetrix-IVTExpress:01</v>
      </c>
      <c r="T36" s="9" t="str">
        <f t="shared" si="0"/>
        <v>TARGET-51-PALEIR-01A-01R labeled extract</v>
      </c>
      <c r="U36" s="10" t="s">
        <v>136</v>
      </c>
      <c r="V36" s="10" t="s">
        <v>46</v>
      </c>
      <c r="W36" s="10" t="s">
        <v>75</v>
      </c>
      <c r="X36" s="10" t="s">
        <v>46</v>
      </c>
      <c r="Y36" s="11" t="str">
        <f>IDF!$D$33</f>
        <v>luriechildrens.org:Protocol:GeneExpressionArray-Hybridization-Affymetrix-U133Plus2:01</v>
      </c>
      <c r="Z36" s="10" t="s">
        <v>144</v>
      </c>
      <c r="AA36" s="10" t="s">
        <v>150</v>
      </c>
      <c r="AB36" s="9" t="str">
        <f t="shared" si="1"/>
        <v>TARGET-51-PALEIR-01A-01R hybridization</v>
      </c>
      <c r="AC36" s="10" t="s">
        <v>68</v>
      </c>
      <c r="AD36" s="10" t="s">
        <v>46</v>
      </c>
      <c r="AE36" s="10" t="s">
        <v>85</v>
      </c>
      <c r="AG36" s="11" t="str">
        <f>IDF!$E$33</f>
        <v>luriechildrens.org:Protocol:GeneExpressionArray-Scanning-Affymetrix-U133Plus2:01</v>
      </c>
      <c r="AI36" s="9" t="s">
        <v>104</v>
      </c>
      <c r="AJ36" s="10">
        <v>1</v>
      </c>
      <c r="AK36" s="11" t="str">
        <f>IDF!$F$33</f>
        <v>luriechildrens.org:Protocol:GeneExpressionArray-DataNormalization-RMA:01</v>
      </c>
      <c r="AL36" s="9" t="s">
        <v>145</v>
      </c>
      <c r="AM36" s="10">
        <v>2</v>
      </c>
      <c r="AN36" s="11" t="str">
        <f>IDF!$G$33</f>
        <v>luriechildrens.org:Protocol:GeneExpressionArray-CollapseDataset:01</v>
      </c>
      <c r="AO36" s="9" t="s">
        <v>152</v>
      </c>
      <c r="AP36" s="10">
        <v>3</v>
      </c>
      <c r="AQ36" s="10" t="s">
        <v>168</v>
      </c>
    </row>
    <row r="37" spans="1:43" x14ac:dyDescent="0.25">
      <c r="A37" s="9" t="s">
        <v>92</v>
      </c>
      <c r="B37" s="10" t="s">
        <v>97</v>
      </c>
      <c r="C37" s="10" t="s">
        <v>76</v>
      </c>
      <c r="D37" s="10" t="s">
        <v>46</v>
      </c>
      <c r="E37" s="10" t="s">
        <v>71</v>
      </c>
      <c r="F37" s="10" t="s">
        <v>47</v>
      </c>
      <c r="G37" s="10" t="s">
        <v>197</v>
      </c>
      <c r="H37" s="10" t="s">
        <v>44</v>
      </c>
      <c r="I37" s="10" t="s">
        <v>196</v>
      </c>
      <c r="J37" s="9" t="s">
        <v>163</v>
      </c>
      <c r="K37" s="10" t="s">
        <v>77</v>
      </c>
      <c r="L37" s="10" t="s">
        <v>46</v>
      </c>
      <c r="M37" s="10" t="s">
        <v>125</v>
      </c>
      <c r="N37" s="10" t="s">
        <v>44</v>
      </c>
      <c r="O37" s="11" t="str">
        <f>IDF!$B$33</f>
        <v>nationwidechildrens.org:Protocol:RNA-Extraction:01</v>
      </c>
      <c r="P37" s="9" t="s">
        <v>119</v>
      </c>
      <c r="Q37" s="10" t="s">
        <v>74</v>
      </c>
      <c r="R37" s="10" t="s">
        <v>46</v>
      </c>
      <c r="S37" s="11" t="str">
        <f>IDF!$C$33</f>
        <v>luriechildrens.org:Protocol:GeneExpressionArray-Labeling-Affymetrix-IVTExpress:01</v>
      </c>
      <c r="T37" s="9" t="str">
        <f t="shared" si="0"/>
        <v>TARGET-51-PALEIR-01A-01R labeled extract</v>
      </c>
      <c r="U37" s="10" t="s">
        <v>136</v>
      </c>
      <c r="V37" s="10" t="s">
        <v>46</v>
      </c>
      <c r="W37" s="10" t="s">
        <v>75</v>
      </c>
      <c r="X37" s="10" t="s">
        <v>46</v>
      </c>
      <c r="Y37" s="11" t="str">
        <f>IDF!$D$33</f>
        <v>luriechildrens.org:Protocol:GeneExpressionArray-Hybridization-Affymetrix-U133Plus2:01</v>
      </c>
      <c r="Z37" s="10" t="s">
        <v>144</v>
      </c>
      <c r="AA37" s="10" t="s">
        <v>150</v>
      </c>
      <c r="AB37" s="9" t="str">
        <f t="shared" si="1"/>
        <v>TARGET-51-PALEIR-01A-01R hybridization</v>
      </c>
      <c r="AC37" s="10" t="s">
        <v>68</v>
      </c>
      <c r="AD37" s="10" t="s">
        <v>46</v>
      </c>
      <c r="AE37" s="10" t="s">
        <v>85</v>
      </c>
      <c r="AG37" s="11" t="str">
        <f>IDF!$E$33</f>
        <v>luriechildrens.org:Protocol:GeneExpressionArray-Scanning-Affymetrix-U133Plus2:01</v>
      </c>
      <c r="AI37" s="9" t="s">
        <v>104</v>
      </c>
      <c r="AJ37" s="10">
        <v>1</v>
      </c>
      <c r="AK37" s="11" t="str">
        <f>IDF!$F$33</f>
        <v>luriechildrens.org:Protocol:GeneExpressionArray-DataNormalization-RMA:01</v>
      </c>
      <c r="AL37" s="9" t="s">
        <v>145</v>
      </c>
      <c r="AM37" s="10">
        <v>2</v>
      </c>
      <c r="AN37" s="11" t="str">
        <f>IDF!$G$33</f>
        <v>luriechildrens.org:Protocol:GeneExpressionArray-CollapseDataset:01</v>
      </c>
      <c r="AO37" s="9" t="s">
        <v>153</v>
      </c>
      <c r="AP37" s="10">
        <v>3</v>
      </c>
      <c r="AQ37" s="10" t="s">
        <v>168</v>
      </c>
    </row>
    <row r="38" spans="1:43" x14ac:dyDescent="0.25">
      <c r="A38" s="9" t="s">
        <v>93</v>
      </c>
      <c r="B38" s="10" t="s">
        <v>97</v>
      </c>
      <c r="C38" s="10" t="s">
        <v>76</v>
      </c>
      <c r="D38" s="10" t="s">
        <v>46</v>
      </c>
      <c r="E38" s="10" t="s">
        <v>71</v>
      </c>
      <c r="F38" s="10" t="s">
        <v>47</v>
      </c>
      <c r="G38" s="10" t="s">
        <v>197</v>
      </c>
      <c r="H38" s="10" t="s">
        <v>44</v>
      </c>
      <c r="I38" s="10" t="s">
        <v>196</v>
      </c>
      <c r="J38" s="9" t="s">
        <v>164</v>
      </c>
      <c r="K38" s="10" t="s">
        <v>77</v>
      </c>
      <c r="L38" s="10" t="s">
        <v>46</v>
      </c>
      <c r="M38" s="10" t="s">
        <v>125</v>
      </c>
      <c r="N38" s="10" t="s">
        <v>44</v>
      </c>
      <c r="O38" s="11" t="str">
        <f>IDF!$B$33</f>
        <v>nationwidechildrens.org:Protocol:RNA-Extraction:01</v>
      </c>
      <c r="P38" s="9" t="s">
        <v>120</v>
      </c>
      <c r="Q38" s="10" t="s">
        <v>74</v>
      </c>
      <c r="R38" s="10" t="s">
        <v>46</v>
      </c>
      <c r="S38" s="11" t="str">
        <f>IDF!$C$33</f>
        <v>luriechildrens.org:Protocol:GeneExpressionArray-Labeling-Affymetrix-IVTExpress:01</v>
      </c>
      <c r="T38" s="9" t="str">
        <f t="shared" si="0"/>
        <v>TARGET-51-PALFEF-01A-01R labeled extract</v>
      </c>
      <c r="U38" s="10" t="s">
        <v>136</v>
      </c>
      <c r="V38" s="10" t="s">
        <v>46</v>
      </c>
      <c r="W38" s="10" t="s">
        <v>75</v>
      </c>
      <c r="X38" s="10" t="s">
        <v>46</v>
      </c>
      <c r="Y38" s="11" t="str">
        <f>IDF!$D$33</f>
        <v>luriechildrens.org:Protocol:GeneExpressionArray-Hybridization-Affymetrix-U133Plus2:01</v>
      </c>
      <c r="Z38" s="10" t="s">
        <v>144</v>
      </c>
      <c r="AA38" s="10" t="s">
        <v>150</v>
      </c>
      <c r="AB38" s="9" t="str">
        <f t="shared" si="1"/>
        <v>TARGET-51-PALFEF-01A-01R hybridization</v>
      </c>
      <c r="AC38" s="10" t="s">
        <v>68</v>
      </c>
      <c r="AD38" s="10" t="s">
        <v>46</v>
      </c>
      <c r="AE38" s="10" t="s">
        <v>85</v>
      </c>
      <c r="AG38" s="11" t="str">
        <f>IDF!$E$33</f>
        <v>luriechildrens.org:Protocol:GeneExpressionArray-Scanning-Affymetrix-U133Plus2:01</v>
      </c>
      <c r="AI38" s="9" t="s">
        <v>105</v>
      </c>
      <c r="AJ38" s="10">
        <v>1</v>
      </c>
      <c r="AK38" s="11" t="str">
        <f>IDF!$F$33</f>
        <v>luriechildrens.org:Protocol:GeneExpressionArray-DataNormalization-RMA:01</v>
      </c>
      <c r="AL38" s="9" t="s">
        <v>145</v>
      </c>
      <c r="AM38" s="10">
        <v>2</v>
      </c>
      <c r="AN38" s="11" t="str">
        <f>IDF!$G$33</f>
        <v>luriechildrens.org:Protocol:GeneExpressionArray-CollapseDataset:01</v>
      </c>
      <c r="AO38" s="9" t="s">
        <v>146</v>
      </c>
      <c r="AP38" s="10">
        <v>3</v>
      </c>
      <c r="AQ38" s="10" t="s">
        <v>168</v>
      </c>
    </row>
    <row r="39" spans="1:43" x14ac:dyDescent="0.25">
      <c r="A39" s="9" t="s">
        <v>93</v>
      </c>
      <c r="B39" s="10" t="s">
        <v>97</v>
      </c>
      <c r="C39" s="10" t="s">
        <v>76</v>
      </c>
      <c r="D39" s="10" t="s">
        <v>46</v>
      </c>
      <c r="E39" s="10" t="s">
        <v>71</v>
      </c>
      <c r="F39" s="10" t="s">
        <v>47</v>
      </c>
      <c r="G39" s="10" t="s">
        <v>197</v>
      </c>
      <c r="H39" s="10" t="s">
        <v>44</v>
      </c>
      <c r="I39" s="10" t="s">
        <v>196</v>
      </c>
      <c r="J39" s="9" t="s">
        <v>164</v>
      </c>
      <c r="K39" s="10" t="s">
        <v>77</v>
      </c>
      <c r="L39" s="10" t="s">
        <v>46</v>
      </c>
      <c r="M39" s="10" t="s">
        <v>125</v>
      </c>
      <c r="N39" s="10" t="s">
        <v>44</v>
      </c>
      <c r="O39" s="11" t="str">
        <f>IDF!$B$33</f>
        <v>nationwidechildrens.org:Protocol:RNA-Extraction:01</v>
      </c>
      <c r="P39" s="9" t="s">
        <v>120</v>
      </c>
      <c r="Q39" s="10" t="s">
        <v>74</v>
      </c>
      <c r="R39" s="10" t="s">
        <v>46</v>
      </c>
      <c r="S39" s="11" t="str">
        <f>IDF!$C$33</f>
        <v>luriechildrens.org:Protocol:GeneExpressionArray-Labeling-Affymetrix-IVTExpress:01</v>
      </c>
      <c r="T39" s="9" t="str">
        <f t="shared" si="0"/>
        <v>TARGET-51-PALFEF-01A-01R labeled extract</v>
      </c>
      <c r="U39" s="10" t="s">
        <v>136</v>
      </c>
      <c r="V39" s="10" t="s">
        <v>46</v>
      </c>
      <c r="W39" s="10" t="s">
        <v>75</v>
      </c>
      <c r="X39" s="10" t="s">
        <v>46</v>
      </c>
      <c r="Y39" s="11" t="str">
        <f>IDF!$D$33</f>
        <v>luriechildrens.org:Protocol:GeneExpressionArray-Hybridization-Affymetrix-U133Plus2:01</v>
      </c>
      <c r="Z39" s="10" t="s">
        <v>144</v>
      </c>
      <c r="AA39" s="10" t="s">
        <v>150</v>
      </c>
      <c r="AB39" s="9" t="str">
        <f t="shared" si="1"/>
        <v>TARGET-51-PALFEF-01A-01R hybridization</v>
      </c>
      <c r="AC39" s="10" t="s">
        <v>68</v>
      </c>
      <c r="AD39" s="10" t="s">
        <v>46</v>
      </c>
      <c r="AE39" s="10" t="s">
        <v>85</v>
      </c>
      <c r="AG39" s="11" t="str">
        <f>IDF!$E$33</f>
        <v>luriechildrens.org:Protocol:GeneExpressionArray-Scanning-Affymetrix-U133Plus2:01</v>
      </c>
      <c r="AI39" s="9" t="s">
        <v>105</v>
      </c>
      <c r="AJ39" s="10">
        <v>1</v>
      </c>
      <c r="AK39" s="11" t="str">
        <f>IDF!$F$33</f>
        <v>luriechildrens.org:Protocol:GeneExpressionArray-DataNormalization-RMA:01</v>
      </c>
      <c r="AL39" s="9" t="s">
        <v>145</v>
      </c>
      <c r="AM39" s="10">
        <v>2</v>
      </c>
      <c r="AN39" s="11" t="str">
        <f>IDF!$G$33</f>
        <v>luriechildrens.org:Protocol:GeneExpressionArray-CollapseDataset:01</v>
      </c>
      <c r="AO39" s="9" t="s">
        <v>147</v>
      </c>
      <c r="AP39" s="10">
        <v>3</v>
      </c>
      <c r="AQ39" s="10" t="s">
        <v>168</v>
      </c>
    </row>
    <row r="40" spans="1:43" x14ac:dyDescent="0.25">
      <c r="A40" s="9" t="s">
        <v>93</v>
      </c>
      <c r="B40" s="10" t="s">
        <v>97</v>
      </c>
      <c r="C40" s="10" t="s">
        <v>76</v>
      </c>
      <c r="D40" s="10" t="s">
        <v>46</v>
      </c>
      <c r="E40" s="10" t="s">
        <v>71</v>
      </c>
      <c r="F40" s="10" t="s">
        <v>47</v>
      </c>
      <c r="G40" s="10" t="s">
        <v>197</v>
      </c>
      <c r="H40" s="10" t="s">
        <v>44</v>
      </c>
      <c r="I40" s="10" t="s">
        <v>196</v>
      </c>
      <c r="J40" s="9" t="s">
        <v>164</v>
      </c>
      <c r="K40" s="10" t="s">
        <v>77</v>
      </c>
      <c r="L40" s="10" t="s">
        <v>46</v>
      </c>
      <c r="M40" s="10" t="s">
        <v>125</v>
      </c>
      <c r="N40" s="10" t="s">
        <v>44</v>
      </c>
      <c r="O40" s="11" t="str">
        <f>IDF!$B$33</f>
        <v>nationwidechildrens.org:Protocol:RNA-Extraction:01</v>
      </c>
      <c r="P40" s="9" t="s">
        <v>120</v>
      </c>
      <c r="Q40" s="10" t="s">
        <v>74</v>
      </c>
      <c r="R40" s="10" t="s">
        <v>46</v>
      </c>
      <c r="S40" s="11" t="str">
        <f>IDF!$C$33</f>
        <v>luriechildrens.org:Protocol:GeneExpressionArray-Labeling-Affymetrix-IVTExpress:01</v>
      </c>
      <c r="T40" s="9" t="str">
        <f t="shared" si="0"/>
        <v>TARGET-51-PALFEF-01A-01R labeled extract</v>
      </c>
      <c r="U40" s="10" t="s">
        <v>136</v>
      </c>
      <c r="V40" s="10" t="s">
        <v>46</v>
      </c>
      <c r="W40" s="10" t="s">
        <v>75</v>
      </c>
      <c r="X40" s="10" t="s">
        <v>46</v>
      </c>
      <c r="Y40" s="11" t="str">
        <f>IDF!$D$33</f>
        <v>luriechildrens.org:Protocol:GeneExpressionArray-Hybridization-Affymetrix-U133Plus2:01</v>
      </c>
      <c r="Z40" s="10" t="s">
        <v>144</v>
      </c>
      <c r="AA40" s="10" t="s">
        <v>150</v>
      </c>
      <c r="AB40" s="9" t="str">
        <f t="shared" si="1"/>
        <v>TARGET-51-PALFEF-01A-01R hybridization</v>
      </c>
      <c r="AC40" s="10" t="s">
        <v>68</v>
      </c>
      <c r="AD40" s="10" t="s">
        <v>46</v>
      </c>
      <c r="AE40" s="10" t="s">
        <v>85</v>
      </c>
      <c r="AG40" s="11" t="str">
        <f>IDF!$E$33</f>
        <v>luriechildrens.org:Protocol:GeneExpressionArray-Scanning-Affymetrix-U133Plus2:01</v>
      </c>
      <c r="AI40" s="9" t="s">
        <v>105</v>
      </c>
      <c r="AJ40" s="10">
        <v>1</v>
      </c>
      <c r="AK40" s="11" t="str">
        <f>IDF!$F$33</f>
        <v>luriechildrens.org:Protocol:GeneExpressionArray-DataNormalization-RMA:01</v>
      </c>
      <c r="AL40" s="9" t="s">
        <v>145</v>
      </c>
      <c r="AM40" s="10">
        <v>2</v>
      </c>
      <c r="AN40" s="11" t="str">
        <f>IDF!$G$33</f>
        <v>luriechildrens.org:Protocol:GeneExpressionArray-CollapseDataset:01</v>
      </c>
      <c r="AO40" s="9" t="s">
        <v>152</v>
      </c>
      <c r="AP40" s="10">
        <v>3</v>
      </c>
      <c r="AQ40" s="10" t="s">
        <v>168</v>
      </c>
    </row>
    <row r="41" spans="1:43" x14ac:dyDescent="0.25">
      <c r="A41" s="9" t="s">
        <v>93</v>
      </c>
      <c r="B41" s="10" t="s">
        <v>97</v>
      </c>
      <c r="C41" s="10" t="s">
        <v>76</v>
      </c>
      <c r="D41" s="10" t="s">
        <v>46</v>
      </c>
      <c r="E41" s="10" t="s">
        <v>71</v>
      </c>
      <c r="F41" s="10" t="s">
        <v>47</v>
      </c>
      <c r="G41" s="10" t="s">
        <v>197</v>
      </c>
      <c r="H41" s="10" t="s">
        <v>44</v>
      </c>
      <c r="I41" s="10" t="s">
        <v>196</v>
      </c>
      <c r="J41" s="9" t="s">
        <v>164</v>
      </c>
      <c r="K41" s="10" t="s">
        <v>77</v>
      </c>
      <c r="L41" s="10" t="s">
        <v>46</v>
      </c>
      <c r="M41" s="10" t="s">
        <v>125</v>
      </c>
      <c r="N41" s="10" t="s">
        <v>44</v>
      </c>
      <c r="O41" s="11" t="str">
        <f>IDF!$B$33</f>
        <v>nationwidechildrens.org:Protocol:RNA-Extraction:01</v>
      </c>
      <c r="P41" s="9" t="s">
        <v>120</v>
      </c>
      <c r="Q41" s="10" t="s">
        <v>74</v>
      </c>
      <c r="R41" s="10" t="s">
        <v>46</v>
      </c>
      <c r="S41" s="11" t="str">
        <f>IDF!$C$33</f>
        <v>luriechildrens.org:Protocol:GeneExpressionArray-Labeling-Affymetrix-IVTExpress:01</v>
      </c>
      <c r="T41" s="9" t="str">
        <f t="shared" si="0"/>
        <v>TARGET-51-PALFEF-01A-01R labeled extract</v>
      </c>
      <c r="U41" s="10" t="s">
        <v>136</v>
      </c>
      <c r="V41" s="10" t="s">
        <v>46</v>
      </c>
      <c r="W41" s="10" t="s">
        <v>75</v>
      </c>
      <c r="X41" s="10" t="s">
        <v>46</v>
      </c>
      <c r="Y41" s="11" t="str">
        <f>IDF!$D$33</f>
        <v>luriechildrens.org:Protocol:GeneExpressionArray-Hybridization-Affymetrix-U133Plus2:01</v>
      </c>
      <c r="Z41" s="10" t="s">
        <v>144</v>
      </c>
      <c r="AA41" s="10" t="s">
        <v>150</v>
      </c>
      <c r="AB41" s="9" t="str">
        <f t="shared" si="1"/>
        <v>TARGET-51-PALFEF-01A-01R hybridization</v>
      </c>
      <c r="AC41" s="10" t="s">
        <v>68</v>
      </c>
      <c r="AD41" s="10" t="s">
        <v>46</v>
      </c>
      <c r="AE41" s="10" t="s">
        <v>85</v>
      </c>
      <c r="AG41" s="11" t="str">
        <f>IDF!$E$33</f>
        <v>luriechildrens.org:Protocol:GeneExpressionArray-Scanning-Affymetrix-U133Plus2:01</v>
      </c>
      <c r="AI41" s="9" t="s">
        <v>105</v>
      </c>
      <c r="AJ41" s="10">
        <v>1</v>
      </c>
      <c r="AK41" s="11" t="str">
        <f>IDF!$F$33</f>
        <v>luriechildrens.org:Protocol:GeneExpressionArray-DataNormalization-RMA:01</v>
      </c>
      <c r="AL41" s="9" t="s">
        <v>145</v>
      </c>
      <c r="AM41" s="10">
        <v>2</v>
      </c>
      <c r="AN41" s="11" t="str">
        <f>IDF!$G$33</f>
        <v>luriechildrens.org:Protocol:GeneExpressionArray-CollapseDataset:01</v>
      </c>
      <c r="AO41" s="9" t="s">
        <v>153</v>
      </c>
      <c r="AP41" s="10">
        <v>3</v>
      </c>
      <c r="AQ41" s="10" t="s">
        <v>168</v>
      </c>
    </row>
    <row r="42" spans="1:43" x14ac:dyDescent="0.25">
      <c r="A42" s="9" t="s">
        <v>94</v>
      </c>
      <c r="B42" s="10" t="s">
        <v>97</v>
      </c>
      <c r="C42" s="10" t="s">
        <v>76</v>
      </c>
      <c r="D42" s="10" t="s">
        <v>46</v>
      </c>
      <c r="E42" s="10" t="s">
        <v>71</v>
      </c>
      <c r="F42" s="10" t="s">
        <v>47</v>
      </c>
      <c r="G42" s="10" t="s">
        <v>197</v>
      </c>
      <c r="H42" s="10" t="s">
        <v>44</v>
      </c>
      <c r="I42" s="10" t="s">
        <v>196</v>
      </c>
      <c r="J42" s="9" t="s">
        <v>165</v>
      </c>
      <c r="K42" s="10" t="s">
        <v>77</v>
      </c>
      <c r="L42" s="10" t="s">
        <v>46</v>
      </c>
      <c r="M42" s="10" t="s">
        <v>125</v>
      </c>
      <c r="N42" s="10" t="s">
        <v>44</v>
      </c>
      <c r="O42" s="11" t="str">
        <f>IDF!$B$33</f>
        <v>nationwidechildrens.org:Protocol:RNA-Extraction:01</v>
      </c>
      <c r="P42" s="9" t="s">
        <v>121</v>
      </c>
      <c r="Q42" s="10" t="s">
        <v>74</v>
      </c>
      <c r="R42" s="10" t="s">
        <v>46</v>
      </c>
      <c r="S42" s="11" t="str">
        <f>IDF!$C$33</f>
        <v>luriechildrens.org:Protocol:GeneExpressionArray-Labeling-Affymetrix-IVTExpress:01</v>
      </c>
      <c r="T42" s="9" t="str">
        <f t="shared" si="0"/>
        <v>TARGET-51-PALFYG-01A-01R labeled extract</v>
      </c>
      <c r="U42" s="10" t="s">
        <v>136</v>
      </c>
      <c r="V42" s="10" t="s">
        <v>46</v>
      </c>
      <c r="W42" s="10" t="s">
        <v>75</v>
      </c>
      <c r="X42" s="10" t="s">
        <v>46</v>
      </c>
      <c r="Y42" s="11" t="str">
        <f>IDF!$D$33</f>
        <v>luriechildrens.org:Protocol:GeneExpressionArray-Hybridization-Affymetrix-U133Plus2:01</v>
      </c>
      <c r="Z42" s="10" t="s">
        <v>144</v>
      </c>
      <c r="AA42" s="10" t="s">
        <v>150</v>
      </c>
      <c r="AB42" s="9" t="str">
        <f t="shared" si="1"/>
        <v>TARGET-51-PALFYG-01A-01R hybridization</v>
      </c>
      <c r="AC42" s="10" t="s">
        <v>68</v>
      </c>
      <c r="AD42" s="10" t="s">
        <v>46</v>
      </c>
      <c r="AE42" s="10" t="s">
        <v>85</v>
      </c>
      <c r="AG42" s="11" t="str">
        <f>IDF!$E$33</f>
        <v>luriechildrens.org:Protocol:GeneExpressionArray-Scanning-Affymetrix-U133Plus2:01</v>
      </c>
      <c r="AI42" s="9" t="s">
        <v>106</v>
      </c>
      <c r="AJ42" s="10">
        <v>1</v>
      </c>
      <c r="AK42" s="11" t="str">
        <f>IDF!$F$33</f>
        <v>luriechildrens.org:Protocol:GeneExpressionArray-DataNormalization-RMA:01</v>
      </c>
      <c r="AL42" s="9" t="s">
        <v>145</v>
      </c>
      <c r="AM42" s="10">
        <v>2</v>
      </c>
      <c r="AN42" s="11" t="str">
        <f>IDF!$G$33</f>
        <v>luriechildrens.org:Protocol:GeneExpressionArray-CollapseDataset:01</v>
      </c>
      <c r="AO42" s="9" t="s">
        <v>146</v>
      </c>
      <c r="AP42" s="10">
        <v>3</v>
      </c>
      <c r="AQ42" s="10" t="s">
        <v>168</v>
      </c>
    </row>
    <row r="43" spans="1:43" x14ac:dyDescent="0.25">
      <c r="A43" s="9" t="s">
        <v>94</v>
      </c>
      <c r="B43" s="10" t="s">
        <v>97</v>
      </c>
      <c r="C43" s="10" t="s">
        <v>76</v>
      </c>
      <c r="D43" s="10" t="s">
        <v>46</v>
      </c>
      <c r="E43" s="10" t="s">
        <v>71</v>
      </c>
      <c r="F43" s="10" t="s">
        <v>47</v>
      </c>
      <c r="G43" s="10" t="s">
        <v>197</v>
      </c>
      <c r="H43" s="10" t="s">
        <v>44</v>
      </c>
      <c r="I43" s="10" t="s">
        <v>196</v>
      </c>
      <c r="J43" s="9" t="s">
        <v>165</v>
      </c>
      <c r="K43" s="10" t="s">
        <v>77</v>
      </c>
      <c r="L43" s="10" t="s">
        <v>46</v>
      </c>
      <c r="M43" s="10" t="s">
        <v>125</v>
      </c>
      <c r="N43" s="10" t="s">
        <v>44</v>
      </c>
      <c r="O43" s="11" t="str">
        <f>IDF!$B$33</f>
        <v>nationwidechildrens.org:Protocol:RNA-Extraction:01</v>
      </c>
      <c r="P43" s="9" t="s">
        <v>121</v>
      </c>
      <c r="Q43" s="10" t="s">
        <v>74</v>
      </c>
      <c r="R43" s="10" t="s">
        <v>46</v>
      </c>
      <c r="S43" s="11" t="str">
        <f>IDF!$C$33</f>
        <v>luriechildrens.org:Protocol:GeneExpressionArray-Labeling-Affymetrix-IVTExpress:01</v>
      </c>
      <c r="T43" s="9" t="str">
        <f t="shared" si="0"/>
        <v>TARGET-51-PALFYG-01A-01R labeled extract</v>
      </c>
      <c r="U43" s="10" t="s">
        <v>136</v>
      </c>
      <c r="V43" s="10" t="s">
        <v>46</v>
      </c>
      <c r="W43" s="10" t="s">
        <v>75</v>
      </c>
      <c r="X43" s="10" t="s">
        <v>46</v>
      </c>
      <c r="Y43" s="11" t="str">
        <f>IDF!$D$33</f>
        <v>luriechildrens.org:Protocol:GeneExpressionArray-Hybridization-Affymetrix-U133Plus2:01</v>
      </c>
      <c r="Z43" s="10" t="s">
        <v>144</v>
      </c>
      <c r="AA43" s="10" t="s">
        <v>150</v>
      </c>
      <c r="AB43" s="9" t="str">
        <f t="shared" si="1"/>
        <v>TARGET-51-PALFYG-01A-01R hybridization</v>
      </c>
      <c r="AC43" s="10" t="s">
        <v>68</v>
      </c>
      <c r="AD43" s="10" t="s">
        <v>46</v>
      </c>
      <c r="AE43" s="10" t="s">
        <v>85</v>
      </c>
      <c r="AG43" s="11" t="str">
        <f>IDF!$E$33</f>
        <v>luriechildrens.org:Protocol:GeneExpressionArray-Scanning-Affymetrix-U133Plus2:01</v>
      </c>
      <c r="AI43" s="9" t="s">
        <v>106</v>
      </c>
      <c r="AJ43" s="10">
        <v>1</v>
      </c>
      <c r="AK43" s="11" t="str">
        <f>IDF!$F$33</f>
        <v>luriechildrens.org:Protocol:GeneExpressionArray-DataNormalization-RMA:01</v>
      </c>
      <c r="AL43" s="9" t="s">
        <v>145</v>
      </c>
      <c r="AM43" s="10">
        <v>2</v>
      </c>
      <c r="AN43" s="11" t="str">
        <f>IDF!$G$33</f>
        <v>luriechildrens.org:Protocol:GeneExpressionArray-CollapseDataset:01</v>
      </c>
      <c r="AO43" s="9" t="s">
        <v>147</v>
      </c>
      <c r="AP43" s="10">
        <v>3</v>
      </c>
      <c r="AQ43" s="10" t="s">
        <v>168</v>
      </c>
    </row>
    <row r="44" spans="1:43" x14ac:dyDescent="0.25">
      <c r="A44" s="9" t="s">
        <v>94</v>
      </c>
      <c r="B44" s="10" t="s">
        <v>97</v>
      </c>
      <c r="C44" s="10" t="s">
        <v>76</v>
      </c>
      <c r="D44" s="10" t="s">
        <v>46</v>
      </c>
      <c r="E44" s="10" t="s">
        <v>71</v>
      </c>
      <c r="F44" s="10" t="s">
        <v>47</v>
      </c>
      <c r="G44" s="10" t="s">
        <v>197</v>
      </c>
      <c r="H44" s="10" t="s">
        <v>44</v>
      </c>
      <c r="I44" s="10" t="s">
        <v>196</v>
      </c>
      <c r="J44" s="9" t="s">
        <v>165</v>
      </c>
      <c r="K44" s="10" t="s">
        <v>77</v>
      </c>
      <c r="L44" s="10" t="s">
        <v>46</v>
      </c>
      <c r="M44" s="10" t="s">
        <v>125</v>
      </c>
      <c r="N44" s="10" t="s">
        <v>44</v>
      </c>
      <c r="O44" s="11" t="str">
        <f>IDF!$B$33</f>
        <v>nationwidechildrens.org:Protocol:RNA-Extraction:01</v>
      </c>
      <c r="P44" s="9" t="s">
        <v>121</v>
      </c>
      <c r="Q44" s="10" t="s">
        <v>74</v>
      </c>
      <c r="R44" s="10" t="s">
        <v>46</v>
      </c>
      <c r="S44" s="11" t="str">
        <f>IDF!$C$33</f>
        <v>luriechildrens.org:Protocol:GeneExpressionArray-Labeling-Affymetrix-IVTExpress:01</v>
      </c>
      <c r="T44" s="9" t="str">
        <f t="shared" si="0"/>
        <v>TARGET-51-PALFYG-01A-01R labeled extract</v>
      </c>
      <c r="U44" s="10" t="s">
        <v>136</v>
      </c>
      <c r="V44" s="10" t="s">
        <v>46</v>
      </c>
      <c r="W44" s="10" t="s">
        <v>75</v>
      </c>
      <c r="X44" s="10" t="s">
        <v>46</v>
      </c>
      <c r="Y44" s="11" t="str">
        <f>IDF!$D$33</f>
        <v>luriechildrens.org:Protocol:GeneExpressionArray-Hybridization-Affymetrix-U133Plus2:01</v>
      </c>
      <c r="Z44" s="10" t="s">
        <v>144</v>
      </c>
      <c r="AA44" s="10" t="s">
        <v>150</v>
      </c>
      <c r="AB44" s="9" t="str">
        <f t="shared" si="1"/>
        <v>TARGET-51-PALFYG-01A-01R hybridization</v>
      </c>
      <c r="AC44" s="10" t="s">
        <v>68</v>
      </c>
      <c r="AD44" s="10" t="s">
        <v>46</v>
      </c>
      <c r="AE44" s="10" t="s">
        <v>85</v>
      </c>
      <c r="AG44" s="11" t="str">
        <f>IDF!$E$33</f>
        <v>luriechildrens.org:Protocol:GeneExpressionArray-Scanning-Affymetrix-U133Plus2:01</v>
      </c>
      <c r="AI44" s="9" t="s">
        <v>106</v>
      </c>
      <c r="AJ44" s="10">
        <v>1</v>
      </c>
      <c r="AK44" s="11" t="str">
        <f>IDF!$F$33</f>
        <v>luriechildrens.org:Protocol:GeneExpressionArray-DataNormalization-RMA:01</v>
      </c>
      <c r="AL44" s="9" t="s">
        <v>145</v>
      </c>
      <c r="AM44" s="10">
        <v>2</v>
      </c>
      <c r="AN44" s="11" t="str">
        <f>IDF!$G$33</f>
        <v>luriechildrens.org:Protocol:GeneExpressionArray-CollapseDataset:01</v>
      </c>
      <c r="AO44" s="9" t="s">
        <v>152</v>
      </c>
      <c r="AP44" s="10">
        <v>3</v>
      </c>
      <c r="AQ44" s="10" t="s">
        <v>168</v>
      </c>
    </row>
    <row r="45" spans="1:43" x14ac:dyDescent="0.25">
      <c r="A45" s="9" t="s">
        <v>94</v>
      </c>
      <c r="B45" s="10" t="s">
        <v>97</v>
      </c>
      <c r="C45" s="10" t="s">
        <v>76</v>
      </c>
      <c r="D45" s="10" t="s">
        <v>46</v>
      </c>
      <c r="E45" s="10" t="s">
        <v>71</v>
      </c>
      <c r="F45" s="10" t="s">
        <v>47</v>
      </c>
      <c r="G45" s="10" t="s">
        <v>197</v>
      </c>
      <c r="H45" s="10" t="s">
        <v>44</v>
      </c>
      <c r="I45" s="10" t="s">
        <v>196</v>
      </c>
      <c r="J45" s="9" t="s">
        <v>165</v>
      </c>
      <c r="K45" s="10" t="s">
        <v>77</v>
      </c>
      <c r="L45" s="10" t="s">
        <v>46</v>
      </c>
      <c r="M45" s="10" t="s">
        <v>125</v>
      </c>
      <c r="N45" s="10" t="s">
        <v>44</v>
      </c>
      <c r="O45" s="11" t="str">
        <f>IDF!$B$33</f>
        <v>nationwidechildrens.org:Protocol:RNA-Extraction:01</v>
      </c>
      <c r="P45" s="9" t="s">
        <v>121</v>
      </c>
      <c r="Q45" s="10" t="s">
        <v>74</v>
      </c>
      <c r="R45" s="10" t="s">
        <v>46</v>
      </c>
      <c r="S45" s="11" t="str">
        <f>IDF!$C$33</f>
        <v>luriechildrens.org:Protocol:GeneExpressionArray-Labeling-Affymetrix-IVTExpress:01</v>
      </c>
      <c r="T45" s="9" t="str">
        <f t="shared" si="0"/>
        <v>TARGET-51-PALFYG-01A-01R labeled extract</v>
      </c>
      <c r="U45" s="10" t="s">
        <v>136</v>
      </c>
      <c r="V45" s="10" t="s">
        <v>46</v>
      </c>
      <c r="W45" s="10" t="s">
        <v>75</v>
      </c>
      <c r="X45" s="10" t="s">
        <v>46</v>
      </c>
      <c r="Y45" s="11" t="str">
        <f>IDF!$D$33</f>
        <v>luriechildrens.org:Protocol:GeneExpressionArray-Hybridization-Affymetrix-U133Plus2:01</v>
      </c>
      <c r="Z45" s="10" t="s">
        <v>144</v>
      </c>
      <c r="AA45" s="10" t="s">
        <v>150</v>
      </c>
      <c r="AB45" s="9" t="str">
        <f t="shared" si="1"/>
        <v>TARGET-51-PALFYG-01A-01R hybridization</v>
      </c>
      <c r="AC45" s="10" t="s">
        <v>68</v>
      </c>
      <c r="AD45" s="10" t="s">
        <v>46</v>
      </c>
      <c r="AE45" s="10" t="s">
        <v>85</v>
      </c>
      <c r="AG45" s="11" t="str">
        <f>IDF!$E$33</f>
        <v>luriechildrens.org:Protocol:GeneExpressionArray-Scanning-Affymetrix-U133Plus2:01</v>
      </c>
      <c r="AI45" s="9" t="s">
        <v>106</v>
      </c>
      <c r="AJ45" s="10">
        <v>1</v>
      </c>
      <c r="AK45" s="11" t="str">
        <f>IDF!$F$33</f>
        <v>luriechildrens.org:Protocol:GeneExpressionArray-DataNormalization-RMA:01</v>
      </c>
      <c r="AL45" s="9" t="s">
        <v>145</v>
      </c>
      <c r="AM45" s="10">
        <v>2</v>
      </c>
      <c r="AN45" s="11" t="str">
        <f>IDF!$G$33</f>
        <v>luriechildrens.org:Protocol:GeneExpressionArray-CollapseDataset:01</v>
      </c>
      <c r="AO45" s="9" t="s">
        <v>153</v>
      </c>
      <c r="AP45" s="10">
        <v>3</v>
      </c>
      <c r="AQ45" s="10" t="s">
        <v>168</v>
      </c>
    </row>
    <row r="46" spans="1:43" x14ac:dyDescent="0.25">
      <c r="A46" s="9" t="s">
        <v>95</v>
      </c>
      <c r="B46" s="10" t="s">
        <v>97</v>
      </c>
      <c r="C46" s="10" t="s">
        <v>76</v>
      </c>
      <c r="D46" s="10" t="s">
        <v>46</v>
      </c>
      <c r="E46" s="10" t="s">
        <v>71</v>
      </c>
      <c r="F46" s="10" t="s">
        <v>47</v>
      </c>
      <c r="G46" s="10" t="s">
        <v>197</v>
      </c>
      <c r="H46" s="10" t="s">
        <v>44</v>
      </c>
      <c r="I46" s="10" t="s">
        <v>196</v>
      </c>
      <c r="J46" s="9" t="s">
        <v>166</v>
      </c>
      <c r="K46" s="10" t="s">
        <v>77</v>
      </c>
      <c r="L46" s="10" t="s">
        <v>46</v>
      </c>
      <c r="M46" s="10" t="s">
        <v>125</v>
      </c>
      <c r="N46" s="10" t="s">
        <v>44</v>
      </c>
      <c r="O46" s="11" t="str">
        <f>IDF!$B$33</f>
        <v>nationwidechildrens.org:Protocol:RNA-Extraction:01</v>
      </c>
      <c r="P46" s="9" t="s">
        <v>122</v>
      </c>
      <c r="Q46" s="10" t="s">
        <v>74</v>
      </c>
      <c r="R46" s="10" t="s">
        <v>46</v>
      </c>
      <c r="S46" s="11" t="str">
        <f>IDF!$C$33</f>
        <v>luriechildrens.org:Protocol:GeneExpressionArray-Labeling-Affymetrix-IVTExpress:01</v>
      </c>
      <c r="T46" s="9" t="str">
        <f t="shared" si="0"/>
        <v>TARGET-51-PALKEI-01A-01R labeled extract</v>
      </c>
      <c r="U46" s="10" t="s">
        <v>136</v>
      </c>
      <c r="V46" s="10" t="s">
        <v>46</v>
      </c>
      <c r="W46" s="10" t="s">
        <v>75</v>
      </c>
      <c r="X46" s="10" t="s">
        <v>46</v>
      </c>
      <c r="Y46" s="11" t="str">
        <f>IDF!$D$33</f>
        <v>luriechildrens.org:Protocol:GeneExpressionArray-Hybridization-Affymetrix-U133Plus2:01</v>
      </c>
      <c r="Z46" s="10" t="s">
        <v>144</v>
      </c>
      <c r="AA46" s="10" t="s">
        <v>150</v>
      </c>
      <c r="AB46" s="9" t="str">
        <f t="shared" si="1"/>
        <v>TARGET-51-PALKEI-01A-01R hybridization</v>
      </c>
      <c r="AC46" s="10" t="s">
        <v>68</v>
      </c>
      <c r="AD46" s="10" t="s">
        <v>46</v>
      </c>
      <c r="AE46" s="10" t="s">
        <v>85</v>
      </c>
      <c r="AG46" s="11" t="str">
        <f>IDF!$E$33</f>
        <v>luriechildrens.org:Protocol:GeneExpressionArray-Scanning-Affymetrix-U133Plus2:01</v>
      </c>
      <c r="AI46" s="9" t="s">
        <v>107</v>
      </c>
      <c r="AJ46" s="10">
        <v>1</v>
      </c>
      <c r="AK46" s="11" t="str">
        <f>IDF!$F$33</f>
        <v>luriechildrens.org:Protocol:GeneExpressionArray-DataNormalization-RMA:01</v>
      </c>
      <c r="AL46" s="9" t="s">
        <v>145</v>
      </c>
      <c r="AM46" s="10">
        <v>2</v>
      </c>
      <c r="AN46" s="11" t="str">
        <f>IDF!$G$33</f>
        <v>luriechildrens.org:Protocol:GeneExpressionArray-CollapseDataset:01</v>
      </c>
      <c r="AO46" s="9" t="s">
        <v>146</v>
      </c>
      <c r="AP46" s="10">
        <v>3</v>
      </c>
      <c r="AQ46" s="10" t="s">
        <v>168</v>
      </c>
    </row>
    <row r="47" spans="1:43" x14ac:dyDescent="0.25">
      <c r="A47" s="9" t="s">
        <v>95</v>
      </c>
      <c r="B47" s="10" t="s">
        <v>97</v>
      </c>
      <c r="C47" s="10" t="s">
        <v>76</v>
      </c>
      <c r="D47" s="10" t="s">
        <v>46</v>
      </c>
      <c r="E47" s="10" t="s">
        <v>71</v>
      </c>
      <c r="F47" s="10" t="s">
        <v>47</v>
      </c>
      <c r="G47" s="10" t="s">
        <v>197</v>
      </c>
      <c r="H47" s="10" t="s">
        <v>44</v>
      </c>
      <c r="I47" s="10" t="s">
        <v>196</v>
      </c>
      <c r="J47" s="9" t="s">
        <v>166</v>
      </c>
      <c r="K47" s="10" t="s">
        <v>77</v>
      </c>
      <c r="L47" s="10" t="s">
        <v>46</v>
      </c>
      <c r="M47" s="10" t="s">
        <v>125</v>
      </c>
      <c r="N47" s="10" t="s">
        <v>44</v>
      </c>
      <c r="O47" s="11" t="str">
        <f>IDF!$B$33</f>
        <v>nationwidechildrens.org:Protocol:RNA-Extraction:01</v>
      </c>
      <c r="P47" s="9" t="s">
        <v>122</v>
      </c>
      <c r="Q47" s="10" t="s">
        <v>74</v>
      </c>
      <c r="R47" s="10" t="s">
        <v>46</v>
      </c>
      <c r="S47" s="11" t="str">
        <f>IDF!$C$33</f>
        <v>luriechildrens.org:Protocol:GeneExpressionArray-Labeling-Affymetrix-IVTExpress:01</v>
      </c>
      <c r="T47" s="9" t="str">
        <f t="shared" si="0"/>
        <v>TARGET-51-PALKEI-01A-01R labeled extract</v>
      </c>
      <c r="U47" s="10" t="s">
        <v>136</v>
      </c>
      <c r="V47" s="10" t="s">
        <v>46</v>
      </c>
      <c r="W47" s="10" t="s">
        <v>75</v>
      </c>
      <c r="X47" s="10" t="s">
        <v>46</v>
      </c>
      <c r="Y47" s="11" t="str">
        <f>IDF!$D$33</f>
        <v>luriechildrens.org:Protocol:GeneExpressionArray-Hybridization-Affymetrix-U133Plus2:01</v>
      </c>
      <c r="Z47" s="10" t="s">
        <v>144</v>
      </c>
      <c r="AA47" s="10" t="s">
        <v>150</v>
      </c>
      <c r="AB47" s="9" t="str">
        <f t="shared" si="1"/>
        <v>TARGET-51-PALKEI-01A-01R hybridization</v>
      </c>
      <c r="AC47" s="10" t="s">
        <v>68</v>
      </c>
      <c r="AD47" s="10" t="s">
        <v>46</v>
      </c>
      <c r="AE47" s="10" t="s">
        <v>85</v>
      </c>
      <c r="AG47" s="11" t="str">
        <f>IDF!$E$33</f>
        <v>luriechildrens.org:Protocol:GeneExpressionArray-Scanning-Affymetrix-U133Plus2:01</v>
      </c>
      <c r="AI47" s="9" t="s">
        <v>107</v>
      </c>
      <c r="AJ47" s="10">
        <v>1</v>
      </c>
      <c r="AK47" s="11" t="str">
        <f>IDF!$F$33</f>
        <v>luriechildrens.org:Protocol:GeneExpressionArray-DataNormalization-RMA:01</v>
      </c>
      <c r="AL47" s="9" t="s">
        <v>145</v>
      </c>
      <c r="AM47" s="10">
        <v>2</v>
      </c>
      <c r="AN47" s="11" t="str">
        <f>IDF!$G$33</f>
        <v>luriechildrens.org:Protocol:GeneExpressionArray-CollapseDataset:01</v>
      </c>
      <c r="AO47" s="9" t="s">
        <v>147</v>
      </c>
      <c r="AP47" s="10">
        <v>3</v>
      </c>
      <c r="AQ47" s="10" t="s">
        <v>168</v>
      </c>
    </row>
    <row r="48" spans="1:43" x14ac:dyDescent="0.25">
      <c r="A48" s="9" t="s">
        <v>95</v>
      </c>
      <c r="B48" s="10" t="s">
        <v>97</v>
      </c>
      <c r="C48" s="10" t="s">
        <v>76</v>
      </c>
      <c r="D48" s="10" t="s">
        <v>46</v>
      </c>
      <c r="E48" s="10" t="s">
        <v>71</v>
      </c>
      <c r="F48" s="10" t="s">
        <v>47</v>
      </c>
      <c r="G48" s="10" t="s">
        <v>197</v>
      </c>
      <c r="H48" s="10" t="s">
        <v>44</v>
      </c>
      <c r="I48" s="10" t="s">
        <v>196</v>
      </c>
      <c r="J48" s="9" t="s">
        <v>166</v>
      </c>
      <c r="K48" s="10" t="s">
        <v>77</v>
      </c>
      <c r="L48" s="10" t="s">
        <v>46</v>
      </c>
      <c r="M48" s="10" t="s">
        <v>125</v>
      </c>
      <c r="N48" s="10" t="s">
        <v>44</v>
      </c>
      <c r="O48" s="11" t="str">
        <f>IDF!$B$33</f>
        <v>nationwidechildrens.org:Protocol:RNA-Extraction:01</v>
      </c>
      <c r="P48" s="9" t="s">
        <v>122</v>
      </c>
      <c r="Q48" s="10" t="s">
        <v>74</v>
      </c>
      <c r="R48" s="10" t="s">
        <v>46</v>
      </c>
      <c r="S48" s="11" t="str">
        <f>IDF!$C$33</f>
        <v>luriechildrens.org:Protocol:GeneExpressionArray-Labeling-Affymetrix-IVTExpress:01</v>
      </c>
      <c r="T48" s="9" t="str">
        <f t="shared" si="0"/>
        <v>TARGET-51-PALKEI-01A-01R labeled extract</v>
      </c>
      <c r="U48" s="10" t="s">
        <v>136</v>
      </c>
      <c r="V48" s="10" t="s">
        <v>46</v>
      </c>
      <c r="W48" s="10" t="s">
        <v>75</v>
      </c>
      <c r="X48" s="10" t="s">
        <v>46</v>
      </c>
      <c r="Y48" s="11" t="str">
        <f>IDF!$D$33</f>
        <v>luriechildrens.org:Protocol:GeneExpressionArray-Hybridization-Affymetrix-U133Plus2:01</v>
      </c>
      <c r="Z48" s="10" t="s">
        <v>144</v>
      </c>
      <c r="AA48" s="10" t="s">
        <v>150</v>
      </c>
      <c r="AB48" s="9" t="str">
        <f t="shared" si="1"/>
        <v>TARGET-51-PALKEI-01A-01R hybridization</v>
      </c>
      <c r="AC48" s="10" t="s">
        <v>68</v>
      </c>
      <c r="AD48" s="10" t="s">
        <v>46</v>
      </c>
      <c r="AE48" s="10" t="s">
        <v>85</v>
      </c>
      <c r="AG48" s="11" t="str">
        <f>IDF!$E$33</f>
        <v>luriechildrens.org:Protocol:GeneExpressionArray-Scanning-Affymetrix-U133Plus2:01</v>
      </c>
      <c r="AI48" s="9" t="s">
        <v>107</v>
      </c>
      <c r="AJ48" s="10">
        <v>1</v>
      </c>
      <c r="AK48" s="11" t="str">
        <f>IDF!$F$33</f>
        <v>luriechildrens.org:Protocol:GeneExpressionArray-DataNormalization-RMA:01</v>
      </c>
      <c r="AL48" s="9" t="s">
        <v>145</v>
      </c>
      <c r="AM48" s="10">
        <v>2</v>
      </c>
      <c r="AN48" s="11" t="str">
        <f>IDF!$G$33</f>
        <v>luriechildrens.org:Protocol:GeneExpressionArray-CollapseDataset:01</v>
      </c>
      <c r="AO48" s="9" t="s">
        <v>152</v>
      </c>
      <c r="AP48" s="10">
        <v>3</v>
      </c>
      <c r="AQ48" s="10" t="s">
        <v>168</v>
      </c>
    </row>
    <row r="49" spans="1:43" x14ac:dyDescent="0.25">
      <c r="A49" s="9" t="s">
        <v>95</v>
      </c>
      <c r="B49" s="10" t="s">
        <v>97</v>
      </c>
      <c r="C49" s="10" t="s">
        <v>76</v>
      </c>
      <c r="D49" s="10" t="s">
        <v>46</v>
      </c>
      <c r="E49" s="10" t="s">
        <v>71</v>
      </c>
      <c r="F49" s="10" t="s">
        <v>47</v>
      </c>
      <c r="G49" s="10" t="s">
        <v>197</v>
      </c>
      <c r="H49" s="10" t="s">
        <v>44</v>
      </c>
      <c r="I49" s="10" t="s">
        <v>196</v>
      </c>
      <c r="J49" s="9" t="s">
        <v>166</v>
      </c>
      <c r="K49" s="10" t="s">
        <v>77</v>
      </c>
      <c r="L49" s="10" t="s">
        <v>46</v>
      </c>
      <c r="M49" s="10" t="s">
        <v>125</v>
      </c>
      <c r="N49" s="10" t="s">
        <v>44</v>
      </c>
      <c r="O49" s="11" t="str">
        <f>IDF!$B$33</f>
        <v>nationwidechildrens.org:Protocol:RNA-Extraction:01</v>
      </c>
      <c r="P49" s="9" t="s">
        <v>122</v>
      </c>
      <c r="Q49" s="10" t="s">
        <v>74</v>
      </c>
      <c r="R49" s="10" t="s">
        <v>46</v>
      </c>
      <c r="S49" s="11" t="str">
        <f>IDF!$C$33</f>
        <v>luriechildrens.org:Protocol:GeneExpressionArray-Labeling-Affymetrix-IVTExpress:01</v>
      </c>
      <c r="T49" s="9" t="str">
        <f t="shared" si="0"/>
        <v>TARGET-51-PALKEI-01A-01R labeled extract</v>
      </c>
      <c r="U49" s="10" t="s">
        <v>136</v>
      </c>
      <c r="V49" s="10" t="s">
        <v>46</v>
      </c>
      <c r="W49" s="10" t="s">
        <v>75</v>
      </c>
      <c r="X49" s="10" t="s">
        <v>46</v>
      </c>
      <c r="Y49" s="11" t="str">
        <f>IDF!$D$33</f>
        <v>luriechildrens.org:Protocol:GeneExpressionArray-Hybridization-Affymetrix-U133Plus2:01</v>
      </c>
      <c r="Z49" s="10" t="s">
        <v>144</v>
      </c>
      <c r="AA49" s="10" t="s">
        <v>150</v>
      </c>
      <c r="AB49" s="9" t="str">
        <f t="shared" si="1"/>
        <v>TARGET-51-PALKEI-01A-01R hybridization</v>
      </c>
      <c r="AC49" s="10" t="s">
        <v>68</v>
      </c>
      <c r="AD49" s="10" t="s">
        <v>46</v>
      </c>
      <c r="AE49" s="10" t="s">
        <v>85</v>
      </c>
      <c r="AG49" s="11" t="str">
        <f>IDF!$E$33</f>
        <v>luriechildrens.org:Protocol:GeneExpressionArray-Scanning-Affymetrix-U133Plus2:01</v>
      </c>
      <c r="AI49" s="9" t="s">
        <v>107</v>
      </c>
      <c r="AJ49" s="10">
        <v>1</v>
      </c>
      <c r="AK49" s="11" t="str">
        <f>IDF!$F$33</f>
        <v>luriechildrens.org:Protocol:GeneExpressionArray-DataNormalization-RMA:01</v>
      </c>
      <c r="AL49" s="9" t="s">
        <v>145</v>
      </c>
      <c r="AM49" s="10">
        <v>2</v>
      </c>
      <c r="AN49" s="11" t="str">
        <f>IDF!$G$33</f>
        <v>luriechildrens.org:Protocol:GeneExpressionArray-CollapseDataset:01</v>
      </c>
      <c r="AO49" s="9" t="s">
        <v>153</v>
      </c>
      <c r="AP49" s="10">
        <v>3</v>
      </c>
      <c r="AQ49" s="10" t="s">
        <v>168</v>
      </c>
    </row>
    <row r="50" spans="1:43" x14ac:dyDescent="0.25">
      <c r="A50" s="9" t="s">
        <v>96</v>
      </c>
      <c r="B50" s="10" t="s">
        <v>97</v>
      </c>
      <c r="C50" s="10" t="s">
        <v>76</v>
      </c>
      <c r="D50" s="10" t="s">
        <v>46</v>
      </c>
      <c r="E50" s="10" t="s">
        <v>71</v>
      </c>
      <c r="F50" s="10" t="s">
        <v>47</v>
      </c>
      <c r="G50" s="10" t="s">
        <v>197</v>
      </c>
      <c r="H50" s="10" t="s">
        <v>44</v>
      </c>
      <c r="I50" s="10" t="s">
        <v>196</v>
      </c>
      <c r="J50" s="9" t="s">
        <v>167</v>
      </c>
      <c r="K50" s="10" t="s">
        <v>77</v>
      </c>
      <c r="L50" s="10" t="s">
        <v>46</v>
      </c>
      <c r="M50" s="10" t="s">
        <v>125</v>
      </c>
      <c r="N50" s="10" t="s">
        <v>44</v>
      </c>
      <c r="O50" s="11" t="str">
        <f>IDF!$B$33</f>
        <v>nationwidechildrens.org:Protocol:RNA-Extraction:01</v>
      </c>
      <c r="P50" s="9" t="s">
        <v>123</v>
      </c>
      <c r="Q50" s="10" t="s">
        <v>74</v>
      </c>
      <c r="R50" s="10" t="s">
        <v>46</v>
      </c>
      <c r="S50" s="11" t="str">
        <f>IDF!$C$33</f>
        <v>luriechildrens.org:Protocol:GeneExpressionArray-Labeling-Affymetrix-IVTExpress:01</v>
      </c>
      <c r="T50" s="9" t="str">
        <f t="shared" si="0"/>
        <v>TARGET-51-PALLXV-01A-01R labeled extract</v>
      </c>
      <c r="U50" s="10" t="s">
        <v>136</v>
      </c>
      <c r="V50" s="10" t="s">
        <v>46</v>
      </c>
      <c r="W50" s="10" t="s">
        <v>75</v>
      </c>
      <c r="X50" s="10" t="s">
        <v>46</v>
      </c>
      <c r="Y50" s="11" t="str">
        <f>IDF!$D$33</f>
        <v>luriechildrens.org:Protocol:GeneExpressionArray-Hybridization-Affymetrix-U133Plus2:01</v>
      </c>
      <c r="Z50" s="10" t="s">
        <v>144</v>
      </c>
      <c r="AA50" s="10" t="s">
        <v>150</v>
      </c>
      <c r="AB50" s="9" t="str">
        <f t="shared" si="1"/>
        <v>TARGET-51-PALLXV-01A-01R hybridization</v>
      </c>
      <c r="AC50" s="10" t="s">
        <v>68</v>
      </c>
      <c r="AD50" s="10" t="s">
        <v>46</v>
      </c>
      <c r="AE50" s="10" t="s">
        <v>85</v>
      </c>
      <c r="AG50" s="11" t="str">
        <f>IDF!$E$33</f>
        <v>luriechildrens.org:Protocol:GeneExpressionArray-Scanning-Affymetrix-U133Plus2:01</v>
      </c>
      <c r="AI50" s="9" t="s">
        <v>108</v>
      </c>
      <c r="AJ50" s="10">
        <v>1</v>
      </c>
      <c r="AK50" s="11" t="str">
        <f>IDF!$F$33</f>
        <v>luriechildrens.org:Protocol:GeneExpressionArray-DataNormalization-RMA:01</v>
      </c>
      <c r="AL50" s="9" t="s">
        <v>145</v>
      </c>
      <c r="AM50" s="10">
        <v>2</v>
      </c>
      <c r="AN50" s="11" t="str">
        <f>IDF!$G$33</f>
        <v>luriechildrens.org:Protocol:GeneExpressionArray-CollapseDataset:01</v>
      </c>
      <c r="AO50" s="9" t="s">
        <v>146</v>
      </c>
      <c r="AP50" s="10">
        <v>3</v>
      </c>
      <c r="AQ50" s="10" t="s">
        <v>168</v>
      </c>
    </row>
    <row r="51" spans="1:43" x14ac:dyDescent="0.25">
      <c r="A51" s="9" t="s">
        <v>96</v>
      </c>
      <c r="B51" s="10" t="s">
        <v>97</v>
      </c>
      <c r="C51" s="10" t="s">
        <v>76</v>
      </c>
      <c r="D51" s="10" t="s">
        <v>46</v>
      </c>
      <c r="E51" s="10" t="s">
        <v>71</v>
      </c>
      <c r="F51" s="10" t="s">
        <v>47</v>
      </c>
      <c r="G51" s="10" t="s">
        <v>197</v>
      </c>
      <c r="H51" s="10" t="s">
        <v>44</v>
      </c>
      <c r="I51" s="10" t="s">
        <v>196</v>
      </c>
      <c r="J51" s="9" t="s">
        <v>167</v>
      </c>
      <c r="K51" s="10" t="s">
        <v>77</v>
      </c>
      <c r="L51" s="10" t="s">
        <v>46</v>
      </c>
      <c r="M51" s="10" t="s">
        <v>125</v>
      </c>
      <c r="N51" s="10" t="s">
        <v>44</v>
      </c>
      <c r="O51" s="11" t="str">
        <f>IDF!$B$33</f>
        <v>nationwidechildrens.org:Protocol:RNA-Extraction:01</v>
      </c>
      <c r="P51" s="9" t="s">
        <v>123</v>
      </c>
      <c r="Q51" s="10" t="s">
        <v>74</v>
      </c>
      <c r="R51" s="10" t="s">
        <v>46</v>
      </c>
      <c r="S51" s="11" t="str">
        <f>IDF!$C$33</f>
        <v>luriechildrens.org:Protocol:GeneExpressionArray-Labeling-Affymetrix-IVTExpress:01</v>
      </c>
      <c r="T51" s="9" t="str">
        <f t="shared" si="0"/>
        <v>TARGET-51-PALLXV-01A-01R labeled extract</v>
      </c>
      <c r="U51" s="10" t="s">
        <v>136</v>
      </c>
      <c r="V51" s="10" t="s">
        <v>46</v>
      </c>
      <c r="W51" s="10" t="s">
        <v>75</v>
      </c>
      <c r="X51" s="10" t="s">
        <v>46</v>
      </c>
      <c r="Y51" s="11" t="str">
        <f>IDF!$D$33</f>
        <v>luriechildrens.org:Protocol:GeneExpressionArray-Hybridization-Affymetrix-U133Plus2:01</v>
      </c>
      <c r="Z51" s="10" t="s">
        <v>144</v>
      </c>
      <c r="AA51" s="10" t="s">
        <v>150</v>
      </c>
      <c r="AB51" s="9" t="str">
        <f t="shared" si="1"/>
        <v>TARGET-51-PALLXV-01A-01R hybridization</v>
      </c>
      <c r="AC51" s="10" t="s">
        <v>68</v>
      </c>
      <c r="AD51" s="10" t="s">
        <v>46</v>
      </c>
      <c r="AE51" s="10" t="s">
        <v>85</v>
      </c>
      <c r="AG51" s="11" t="str">
        <f>IDF!$E$33</f>
        <v>luriechildrens.org:Protocol:GeneExpressionArray-Scanning-Affymetrix-U133Plus2:01</v>
      </c>
      <c r="AI51" s="9" t="s">
        <v>108</v>
      </c>
      <c r="AJ51" s="10">
        <v>1</v>
      </c>
      <c r="AK51" s="11" t="str">
        <f>IDF!$F$33</f>
        <v>luriechildrens.org:Protocol:GeneExpressionArray-DataNormalization-RMA:01</v>
      </c>
      <c r="AL51" s="9" t="s">
        <v>145</v>
      </c>
      <c r="AM51" s="10">
        <v>2</v>
      </c>
      <c r="AN51" s="11" t="str">
        <f>IDF!$G$33</f>
        <v>luriechildrens.org:Protocol:GeneExpressionArray-CollapseDataset:01</v>
      </c>
      <c r="AO51" s="9" t="s">
        <v>147</v>
      </c>
      <c r="AP51" s="10">
        <v>3</v>
      </c>
      <c r="AQ51" s="10" t="s">
        <v>168</v>
      </c>
    </row>
    <row r="52" spans="1:43" x14ac:dyDescent="0.25">
      <c r="A52" s="9" t="s">
        <v>96</v>
      </c>
      <c r="B52" s="10" t="s">
        <v>97</v>
      </c>
      <c r="C52" s="10" t="s">
        <v>76</v>
      </c>
      <c r="D52" s="10" t="s">
        <v>46</v>
      </c>
      <c r="E52" s="10" t="s">
        <v>71</v>
      </c>
      <c r="F52" s="10" t="s">
        <v>47</v>
      </c>
      <c r="G52" s="10" t="s">
        <v>197</v>
      </c>
      <c r="H52" s="10" t="s">
        <v>44</v>
      </c>
      <c r="I52" s="10" t="s">
        <v>196</v>
      </c>
      <c r="J52" s="9" t="s">
        <v>167</v>
      </c>
      <c r="K52" s="10" t="s">
        <v>77</v>
      </c>
      <c r="L52" s="10" t="s">
        <v>46</v>
      </c>
      <c r="M52" s="10" t="s">
        <v>125</v>
      </c>
      <c r="N52" s="10" t="s">
        <v>44</v>
      </c>
      <c r="O52" s="11" t="str">
        <f>IDF!$B$33</f>
        <v>nationwidechildrens.org:Protocol:RNA-Extraction:01</v>
      </c>
      <c r="P52" s="9" t="s">
        <v>123</v>
      </c>
      <c r="Q52" s="10" t="s">
        <v>74</v>
      </c>
      <c r="R52" s="10" t="s">
        <v>46</v>
      </c>
      <c r="S52" s="11" t="str">
        <f>IDF!$C$33</f>
        <v>luriechildrens.org:Protocol:GeneExpressionArray-Labeling-Affymetrix-IVTExpress:01</v>
      </c>
      <c r="T52" s="9" t="str">
        <f t="shared" si="0"/>
        <v>TARGET-51-PALLXV-01A-01R labeled extract</v>
      </c>
      <c r="U52" s="10" t="s">
        <v>136</v>
      </c>
      <c r="V52" s="10" t="s">
        <v>46</v>
      </c>
      <c r="W52" s="10" t="s">
        <v>75</v>
      </c>
      <c r="X52" s="10" t="s">
        <v>46</v>
      </c>
      <c r="Y52" s="11" t="str">
        <f>IDF!$D$33</f>
        <v>luriechildrens.org:Protocol:GeneExpressionArray-Hybridization-Affymetrix-U133Plus2:01</v>
      </c>
      <c r="Z52" s="10" t="s">
        <v>144</v>
      </c>
      <c r="AA52" s="10" t="s">
        <v>150</v>
      </c>
      <c r="AB52" s="9" t="str">
        <f t="shared" si="1"/>
        <v>TARGET-51-PALLXV-01A-01R hybridization</v>
      </c>
      <c r="AC52" s="10" t="s">
        <v>68</v>
      </c>
      <c r="AD52" s="10" t="s">
        <v>46</v>
      </c>
      <c r="AE52" s="10" t="s">
        <v>85</v>
      </c>
      <c r="AG52" s="11" t="str">
        <f>IDF!$E$33</f>
        <v>luriechildrens.org:Protocol:GeneExpressionArray-Scanning-Affymetrix-U133Plus2:01</v>
      </c>
      <c r="AI52" s="9" t="s">
        <v>108</v>
      </c>
      <c r="AJ52" s="10">
        <v>1</v>
      </c>
      <c r="AK52" s="11" t="str">
        <f>IDF!$F$33</f>
        <v>luriechildrens.org:Protocol:GeneExpressionArray-DataNormalization-RMA:01</v>
      </c>
      <c r="AL52" s="9" t="s">
        <v>145</v>
      </c>
      <c r="AM52" s="10">
        <v>2</v>
      </c>
      <c r="AN52" s="11" t="str">
        <f>IDF!$G$33</f>
        <v>luriechildrens.org:Protocol:GeneExpressionArray-CollapseDataset:01</v>
      </c>
      <c r="AO52" s="9" t="s">
        <v>152</v>
      </c>
      <c r="AP52" s="10">
        <v>3</v>
      </c>
      <c r="AQ52" s="10" t="s">
        <v>168</v>
      </c>
    </row>
    <row r="53" spans="1:43" x14ac:dyDescent="0.25">
      <c r="A53" s="9" t="s">
        <v>96</v>
      </c>
      <c r="B53" s="10" t="s">
        <v>97</v>
      </c>
      <c r="C53" s="10" t="s">
        <v>76</v>
      </c>
      <c r="D53" s="10" t="s">
        <v>46</v>
      </c>
      <c r="E53" s="10" t="s">
        <v>71</v>
      </c>
      <c r="F53" s="10" t="s">
        <v>47</v>
      </c>
      <c r="G53" s="10" t="s">
        <v>197</v>
      </c>
      <c r="H53" s="10" t="s">
        <v>44</v>
      </c>
      <c r="I53" s="10" t="s">
        <v>196</v>
      </c>
      <c r="J53" s="9" t="s">
        <v>167</v>
      </c>
      <c r="K53" s="10" t="s">
        <v>77</v>
      </c>
      <c r="L53" s="10" t="s">
        <v>46</v>
      </c>
      <c r="M53" s="10" t="s">
        <v>125</v>
      </c>
      <c r="N53" s="10" t="s">
        <v>44</v>
      </c>
      <c r="O53" s="11" t="str">
        <f>IDF!$B$33</f>
        <v>nationwidechildrens.org:Protocol:RNA-Extraction:01</v>
      </c>
      <c r="P53" s="9" t="s">
        <v>123</v>
      </c>
      <c r="Q53" s="10" t="s">
        <v>74</v>
      </c>
      <c r="R53" s="10" t="s">
        <v>46</v>
      </c>
      <c r="S53" s="11" t="str">
        <f>IDF!$C$33</f>
        <v>luriechildrens.org:Protocol:GeneExpressionArray-Labeling-Affymetrix-IVTExpress:01</v>
      </c>
      <c r="T53" s="9" t="str">
        <f t="shared" si="0"/>
        <v>TARGET-51-PALLXV-01A-01R labeled extract</v>
      </c>
      <c r="U53" s="10" t="s">
        <v>136</v>
      </c>
      <c r="V53" s="10" t="s">
        <v>46</v>
      </c>
      <c r="W53" s="10" t="s">
        <v>75</v>
      </c>
      <c r="X53" s="10" t="s">
        <v>46</v>
      </c>
      <c r="Y53" s="11" t="str">
        <f>IDF!$D$33</f>
        <v>luriechildrens.org:Protocol:GeneExpressionArray-Hybridization-Affymetrix-U133Plus2:01</v>
      </c>
      <c r="Z53" s="10" t="s">
        <v>144</v>
      </c>
      <c r="AA53" s="10" t="s">
        <v>150</v>
      </c>
      <c r="AB53" s="9" t="str">
        <f t="shared" si="1"/>
        <v>TARGET-51-PALLXV-01A-01R hybridization</v>
      </c>
      <c r="AC53" s="10" t="s">
        <v>68</v>
      </c>
      <c r="AD53" s="10" t="s">
        <v>46</v>
      </c>
      <c r="AE53" s="10" t="s">
        <v>85</v>
      </c>
      <c r="AG53" s="11" t="str">
        <f>IDF!$E$33</f>
        <v>luriechildrens.org:Protocol:GeneExpressionArray-Scanning-Affymetrix-U133Plus2:01</v>
      </c>
      <c r="AI53" s="9" t="s">
        <v>108</v>
      </c>
      <c r="AJ53" s="10">
        <v>1</v>
      </c>
      <c r="AK53" s="11" t="str">
        <f>IDF!$F$33</f>
        <v>luriechildrens.org:Protocol:GeneExpressionArray-DataNormalization-RMA:01</v>
      </c>
      <c r="AL53" s="9" t="s">
        <v>145</v>
      </c>
      <c r="AM53" s="10">
        <v>2</v>
      </c>
      <c r="AN53" s="11" t="str">
        <f>IDF!$G$33</f>
        <v>luriechildrens.org:Protocol:GeneExpressionArray-CollapseDataset:01</v>
      </c>
      <c r="AO53" s="9" t="s">
        <v>153</v>
      </c>
      <c r="AP53" s="10">
        <v>3</v>
      </c>
      <c r="AQ53" s="10" t="s">
        <v>168</v>
      </c>
    </row>
  </sheetData>
  <sortState ref="A2:AR53">
    <sortCondition ref="J2:J53"/>
    <sortCondition ref="AI2:AI53"/>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2017-02-28T16:57:25Z</dcterms:modified>
</cp:coreProperties>
</file>